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7A910E63-8485-4CA3-9FBF-5B408F58A719}" xr6:coauthVersionLast="47" xr6:coauthVersionMax="47" xr10:uidLastSave="{00000000-0000-0000-0000-000000000000}"/>
  <bookViews>
    <workbookView xWindow="-28920" yWindow="-120" windowWidth="29040" windowHeight="15840" tabRatio="740" activeTab="1" xr2:uid="{00000000-000D-0000-FFFF-FFFF00000000}"/>
  </bookViews>
  <sheets>
    <sheet name="Шифр" sheetId="9" r:id="rId1"/>
    <sheet name="ТЗ" sheetId="12" r:id="rId2"/>
    <sheet name="Комплектация УП ММ, МК, МД. ММ+" sheetId="2" r:id="rId3"/>
    <sheet name="Комплектация УП МА" sheetId="13" r:id="rId4"/>
    <sheet name="Комплектация УП Сити, Киоск" sheetId="14" r:id="rId5"/>
    <sheet name="Комплектация УП Заряд" sheetId="15" r:id="rId6"/>
    <sheet name="Для кодировки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5" l="1"/>
  <c r="C38" i="7"/>
  <c r="C30" i="7" l="1"/>
  <c r="C29" i="7" l="1"/>
  <c r="C35" i="7"/>
  <c r="C36" i="7" l="1"/>
  <c r="C37" i="7"/>
  <c r="C34" i="7"/>
  <c r="C33" i="7"/>
  <c r="C32" i="7"/>
  <c r="C3" i="14" l="1"/>
  <c r="C3" i="13"/>
  <c r="C25" i="7" l="1"/>
  <c r="C26" i="7"/>
  <c r="B11" i="7" l="1"/>
  <c r="C11" i="7" s="1"/>
  <c r="B20" i="7"/>
  <c r="C20" i="7" s="1"/>
  <c r="B21" i="7"/>
  <c r="C21" i="7" s="1"/>
  <c r="B13" i="7"/>
  <c r="C13" i="7" s="1"/>
  <c r="B17" i="7"/>
  <c r="C17" i="7" s="1"/>
  <c r="B10" i="7"/>
  <c r="C10" i="7" s="1"/>
  <c r="B12" i="7"/>
  <c r="C12" i="7" s="1"/>
  <c r="B19" i="7"/>
  <c r="C19" i="7" s="1"/>
  <c r="B18" i="7"/>
  <c r="C18" i="7" s="1"/>
  <c r="B6" i="7"/>
  <c r="B15" i="7"/>
  <c r="C15" i="7" s="1"/>
  <c r="B14" i="7"/>
  <c r="C14" i="7" s="1"/>
  <c r="B16" i="7"/>
  <c r="C16" i="7" s="1"/>
  <c r="B9" i="7"/>
  <c r="C9" i="7" s="1"/>
  <c r="B7" i="7"/>
  <c r="C7" i="7" s="1"/>
  <c r="B8" i="7"/>
  <c r="C8" i="7" s="1"/>
  <c r="A2" i="12"/>
  <c r="C23" i="7" l="1"/>
  <c r="C3" i="7" l="1"/>
  <c r="C3" i="2"/>
  <c r="C6" i="7" l="1"/>
</calcChain>
</file>

<file path=xl/sharedStrings.xml><?xml version="1.0" encoding="utf-8"?>
<sst xmlns="http://schemas.openxmlformats.org/spreadsheetml/2006/main" count="215" uniqueCount="165">
  <si>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</si>
  <si>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</si>
  <si>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</si>
  <si>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</si>
  <si>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</si>
  <si>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</si>
  <si>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</si>
  <si>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</si>
  <si>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</si>
  <si>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</si>
  <si>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</si>
  <si>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</si>
  <si>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</si>
  <si>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</si>
  <si>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</si>
  <si>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</si>
  <si>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</si>
  <si>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</si>
  <si>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</si>
  <si>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</si>
  <si>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</si>
  <si>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</si>
  <si>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</si>
  <si>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</si>
  <si>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</si>
  <si>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</si>
  <si>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</si>
  <si>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</si>
  <si>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</si>
  <si>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</si>
  <si>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</si>
  <si>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</si>
  <si>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</si>
  <si>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</si>
  <si>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</si>
  <si>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</si>
  <si>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</si>
  <si>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</si>
  <si>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</si>
  <si>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Комплектация</t>
  </si>
  <si>
    <t>1. Комплектация</t>
  </si>
  <si>
    <t>Карманы</t>
  </si>
  <si>
    <t xml:space="preserve">Основа 
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</si>
  <si>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</si>
  <si>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</si>
  <si>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</si>
  <si>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</si>
  <si>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</si>
  <si>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При размещении перед стеклянной поверхностью выполняется подвесное крепление.
При размещении на стене выполняется настенное крепление.</t>
  </si>
  <si>
    <t>Стенд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</si>
  <si>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</si>
  <si>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</si>
  <si>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</si>
  <si>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</si>
  <si>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</si>
  <si>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Стенд Уголок потребителя</t>
  </si>
  <si>
    <t>Стандарт</t>
  </si>
  <si>
    <t>Уголок потребителя</t>
  </si>
  <si>
    <t>1050х800 мм</t>
  </si>
  <si>
    <t xml:space="preserve">Не менее 12 мес. с даты установки в тт. 
</t>
  </si>
  <si>
    <t>Количество, размеры (ширина/высота/глубина) карманов:
1. Карман А5 (вертикальный) - 2 шт - 151х213х13 мм
2. Карман А5 (горизонтальный) - 1 шт - 213х151х38 мм
3. Карманы А4 (вертикальный) - 5 шт - 213х300х13 мм
4. Карманы А4 (вертикальный) - 1 шт - 213х300х33 мм</t>
  </si>
  <si>
    <t>Черепков П. В.</t>
  </si>
  <si>
    <t>Директор департамента по эксплуатации</t>
  </si>
  <si>
    <t>Департамент по эксплуатации</t>
  </si>
  <si>
    <t xml:space="preserve">1. Основа - 1 шт.
2. Карманы - 9 шт.
3. Комплект крепежей - 2 комплекта.
</t>
  </si>
  <si>
    <t>ТЗ-360/20</t>
  </si>
  <si>
    <t>Малые форматы</t>
  </si>
  <si>
    <t>333х865 мм</t>
  </si>
  <si>
    <t>индивидуальный</t>
  </si>
  <si>
    <t>Вариант 1 (В1)</t>
  </si>
  <si>
    <t>Вариант 2 (В2)</t>
  </si>
  <si>
    <t>Вариант 3 (В3)</t>
  </si>
  <si>
    <t xml:space="preserve">Размер - 333х865 мм
1. Фанера ФК безеровая, сорт 2/4, поверхность шлифованная (Ш2), толщина 9 мм.
2. Фрезеровка согласно макету (надпись "Уголок потребителя", сайт).
Фрезеровка выполняется на необходимую глубину до тонкого темного слоя - надпись и сайт получаются темнее по отношению к остальной части стенда.
3. Покрытие прозрачным матовым лаком (лак не должен менять оттенок стенда).
Важно: для изготовления стенда используется качественная фаннера с обязательным наличием темного слоя; темный слой должен проходить по всех поверности стенда. После фрезеровки надпись и сайт должны быть легко читаемы и заметны.
</t>
  </si>
  <si>
    <t>Место размещения определяется индивидуально (преимущественно стенд размещается в прикассовой зоне).
При наличии стеклянной входной группы место размещения определяется индивидуально.</t>
  </si>
  <si>
    <t>Состав/комплектация 1</t>
  </si>
  <si>
    <t xml:space="preserve">1. Основа - 1 шт.
2. Карманы - 2 шт.
3. Стикер - 1 шт.
4. Комплект крепежей (2 комплекта).
</t>
  </si>
  <si>
    <t>Состав/комплектация 2</t>
  </si>
  <si>
    <t xml:space="preserve">1. Основа - 1 шт.
2. Демо-система - 1 шт.
3. Карман - 1 шт.
4. Стикер - 1 шт.
5. Комплект крепежей (2 комплекта).
</t>
  </si>
  <si>
    <t>Состав/комплектация 3</t>
  </si>
  <si>
    <t>Состав/комплектация 4</t>
  </si>
  <si>
    <t>Определяется индивидуально</t>
  </si>
  <si>
    <t xml:space="preserve">1. Основа - 1 шт
2. Карманы - 2 шт
3. Комплект крепежей (2 комплекта)
</t>
  </si>
  <si>
    <t>Состав/комплектация 5</t>
  </si>
  <si>
    <t>ПВХ+пленка/гибка</t>
  </si>
  <si>
    <t>ПВХ+пленка/гибка+демо-система</t>
  </si>
  <si>
    <t xml:space="preserve">Карман из оргстекла (ширина/высота/глубина) - 2 шт:
215х210х30 мм
</t>
  </si>
  <si>
    <t xml:space="preserve">1. Демо-система - 1 шт:
1). Основание с отверстиями для вставки карманов - прозрачное оргстекло 3 мм, размер 335х110 мм - 1 шт. 
2). Пластиковые карманы А4 с протектором - 10 шт.
2. Карман из оргстекла (ширина/высота/глубина) - 1 шт:
215х148х30 мм
</t>
  </si>
  <si>
    <t xml:space="preserve">1. Оргстекло прозрачное 2 мм + закругление угла согласно контуру реза.
2. Оргстекло фрезеруется, края загибаются на струне. 
Карманы вставляются в прорези на основе из ПВХ и вклеиваются с помощью прозрачного клея.
</t>
  </si>
  <si>
    <t>1.Основание демо-системы из оргстекла монтируется к ПВХ основе с помощью двух саморезов (длина не более 6 мм) с левой лицевой стороны стенда.
Съемные пластиковые карманы со вставкой-протектором (цвет белый), вставляются в отверстия основания системы.
2. Карман из оргстекла - оргстекло прозрачное 2 мм + закругление угла согласно контуру реза. Оргстекло фрезеруется, края загибаются на струне. Карман вставляется в прорези на основе из ПВХ и вклеиваются с помощью прозрачного клея. Карман монтируется на уровне 50 мм от нижнего края основы УП.</t>
  </si>
  <si>
    <t>2 шт - 215х210х30х мм</t>
  </si>
  <si>
    <t>Стикер</t>
  </si>
  <si>
    <t>1 шт - 215х148 мм</t>
  </si>
  <si>
    <t>Комплектация Вариант 2</t>
  </si>
  <si>
    <t>Демо-система</t>
  </si>
  <si>
    <t>Основание - 335х110 мм
Карманы А4 с протектором</t>
  </si>
  <si>
    <t>Карман</t>
  </si>
  <si>
    <t>1 шт - 215х148х30х мм</t>
  </si>
  <si>
    <t>1 шт - 215х75 мм</t>
  </si>
  <si>
    <t>Отсутствует</t>
  </si>
  <si>
    <r>
      <t xml:space="preserve">1. Oracal 641 № 066 матовая.
2. УФ-печать в 2 слоя, 1440 dpi (1 слой - белый цвет, 2 слой - белый цвет + цвет).
3. Контурная резка (резка по внешнему контуру стикера).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
</t>
    </r>
    <r>
      <rPr>
        <sz val="11"/>
        <color theme="1"/>
        <rFont val="Times New Roman"/>
        <family val="1"/>
        <charset val="204"/>
      </rPr>
      <t xml:space="preserve">
Стикер поставляется в комплекте с уголком потребителя монтируется на нижний карман стенда с помощью мыльного раствора. 
Размер стикера зависит от вида уголка - с двумя карманами или с одним (см.Приложение 2 "Комплектация УП МА")</t>
    </r>
  </si>
  <si>
    <t>МФ</t>
  </si>
  <si>
    <t>бессрочно</t>
  </si>
  <si>
    <t>кв.м.</t>
  </si>
  <si>
    <t xml:space="preserve">Размер - 215х210 мм, глубина карманов - 30 мм.
</t>
  </si>
  <si>
    <t>Карманы материал</t>
  </si>
  <si>
    <t>Карманы тип/количество</t>
  </si>
  <si>
    <t>2. Комплектация УП ММ, МК, МД</t>
  </si>
  <si>
    <t>3. Комплектация УП МА</t>
  </si>
  <si>
    <t>1. Карман А5 (вертикальный) - 2 шт - 151х213х13 мм
2. Карман А5 (горизонтальный) - 1 шт - 213х151х38 мм
3. Карманы А4 (вертикальный) - 5 шт - 213х300х13 мм
4. Карманы А4 (вертикальный) - 1 шт - 213х300х33 мм</t>
  </si>
  <si>
    <t>ММ, МД</t>
  </si>
  <si>
    <t>МК</t>
  </si>
  <si>
    <t>Вариант 4 (В4)</t>
  </si>
  <si>
    <t>ММ+</t>
  </si>
  <si>
    <t>ММ, МК, МД, ММ+</t>
  </si>
  <si>
    <t>ПВХ+УФ-печать/ПЭТ+гибка</t>
  </si>
  <si>
    <t>фанера+фрезеровка/ПЭТ+гибка</t>
  </si>
  <si>
    <t>фанера+УФ-печать/ПЭТ+гибка</t>
  </si>
  <si>
    <t>МД</t>
  </si>
  <si>
    <t>ХД</t>
  </si>
  <si>
    <t>1. ПВХ 4 мм, плотность не менее 0,55 г/см3
2. Фрезеровка согласно контуру реза.
3. УФ-печать, 1440 dpi, односторонняя.</t>
  </si>
  <si>
    <t xml:space="preserve">1. Березовая фанера 10 мм, сорт 2/2, шлифованная с двух сторон
2. Фрезеровка согласно контуру реза.
3. Защитное покрытие воском/лаком без изменения оттенка (например, лак Symphony HardWood матовый).
4. УФ-печать 1440 dpi  в 2 слоя (белила+цвет).
</t>
  </si>
  <si>
    <t>4. Комплектация УП Киоск</t>
  </si>
  <si>
    <t>Типоразмер 1</t>
  </si>
  <si>
    <t>Типоразмер 2</t>
  </si>
  <si>
    <t>Типоразмер 3</t>
  </si>
  <si>
    <r>
      <t>1.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ПЭТ Г 1 мм + закругление угла согласно контуру реза.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скотча.
Нижняя часть каждого кармана имеет зазоры квадратной формы (9-11 мм) для предотвращения скопления мусора - 2 зазора с каждой стороны на углах.</t>
    </r>
  </si>
  <si>
    <t>1. ПЭТ Г 1 мм + закругление угла согласно контуру реза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(30 мм) + загиб 30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скотча.
Нижняя часть каждого кармана имеет зазоры 9-11 мм для предотвращения скопления мусора - 2 зазора с каждой стороны на углах.</t>
  </si>
  <si>
    <t xml:space="preserve">1. ПЭТ Г 1 мм + закругление угла согласно контуру реза.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 (3М)/ жидких гвоздей. Крепление должно быть надежным с учетом размещения информационных материалов внутри карманов, при необходимости допустимо использовать минимально заметные крепежи.
Нижняя часть каждого кармана имеет зазоры 9-11 мм для предотвращения скопления мусора - 2 зазора с каждой стороны на углах.
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</si>
  <si>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</si>
  <si>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</si>
  <si>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</si>
  <si>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</si>
  <si>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Вариант 5 (В5)</t>
  </si>
  <si>
    <t>280х745 мм</t>
  </si>
  <si>
    <t>Карман из оргстекла (ширина/высота/глубина) - 2 шт - 230х230х50 мм</t>
  </si>
  <si>
    <t>1. ПЭТ Г 1,5 мм + фрезеровка согласно контуру реза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(50 мм).
Карманы крепятся к основе при помощи двухстороннего прозрачного акрилового скотча.
Нижняя часть каждого кармана имеет зазоры квадратной формы (9-11 мм) для предотвращения скопления мусора - 2 зазора с каждой стороны на углах.</t>
  </si>
  <si>
    <t>Стикер на карманах</t>
  </si>
  <si>
    <t xml:space="preserve">Основа - 280х745 мм
Карманы 2 шт - 230х230х50 мм </t>
  </si>
  <si>
    <t xml:space="preserve">1. Прозрачное оргстекло 5 мм
2. Фрезеровка согласно контуру реза.
3. УФ-печать 1440 dpi  в 2 слоя (белила+цвет)
</t>
  </si>
  <si>
    <t>оргстекло/ПЭТ+гибка</t>
  </si>
  <si>
    <t>см. приложение к ТЗ 2-3</t>
  </si>
  <si>
    <t xml:space="preserve">1. Пленка Oracal 641 № 010 матовая (нижняя часть карманов)
2. Плоттерная резка
(Альтернативный вариант нанесения рисунка на карманы - УФ-печать 1440 dpi  в 2 слоя (белила+цвет).)
Стикер наносится на оба кармана в нижней части согласно превью. </t>
  </si>
  <si>
    <t>800х1500мм</t>
  </si>
  <si>
    <t>Типоразмер 4</t>
  </si>
  <si>
    <t>Комплектация Вариант 3</t>
  </si>
  <si>
    <t xml:space="preserve">1. Демо-система - 1 шт:
1). Основание с отверстиями для вставки карманов - прозрачное оргстекло 3 мм, размер 335х110 мм - 1 шт. 
2). Пластиковые карманы А4 с протектором - 10 шт.
2. Карманы А4 (вертикальный) - 5 шт -  222х309х1,5 мм
</t>
  </si>
  <si>
    <t>1. ПЭТ прозрачный 1 мм
2. Фрезеровка согласно контуру реза (скругление левого края).
3. Двусторонний вспененный скотч шириной 4 мм для крепления карманов к основе (по бокам и нижней части).
4. Проставки для крепления карманов к основе - ПЭТ прозрачный 1,5 мм, ширина проставок 5 мм. Проставки необходимы для увеличения глубины карманов.
Края карманов оклеиваются пленкой в цвет фона.</t>
  </si>
  <si>
    <t>Состав/комплектация 6</t>
  </si>
  <si>
    <t>Состав/комплектация 7</t>
  </si>
  <si>
    <t>800х1500 мм</t>
  </si>
  <si>
    <t xml:space="preserve"> Карманы А4 (вертикальный) - 5 шт -  222х309х1,5 мм</t>
  </si>
  <si>
    <t>Типоразмер 6</t>
  </si>
  <si>
    <t xml:space="preserve">1. Основа - 1 шт.
2. Карманы - 5 шт.
3. Демо-система - 1 шт.
4. Комплект крепежей - 2 комплекта.
</t>
  </si>
  <si>
    <r>
      <t xml:space="preserve">1. ПВХ 4 мм, плотность не менее 0,55 г/см3
2. Фрезеровка согласно контуру реза + прорези под карманы.
3. Накатка пленки с двух сторон с загибом на торцы
- Oracal 641 № 066 матовая (верхняя часть стенда; </t>
    </r>
    <r>
      <rPr>
        <sz val="11"/>
        <rFont val="Times New Roman"/>
        <family val="1"/>
        <charset val="204"/>
      </rPr>
      <t>при размере стенда 800х1500 мм - весь стенд)</t>
    </r>
    <r>
      <rPr>
        <sz val="11"/>
        <color theme="6" tint="-0.249977111117893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- только с лицевой стороны
- Oracal 641 № 055 матовая (основная часть стенда; при размере стенда 800х1500 мм - не используется) - с двух сторон
4. УФ-печать, 1440 dpi, в 2 слоя (на верхней части стенда; </t>
    </r>
    <r>
      <rPr>
        <sz val="11"/>
        <rFont val="Times New Roman"/>
        <family val="1"/>
        <charset val="204"/>
      </rPr>
      <t>при размере стенда 800х1500 мм - весь стенд</t>
    </r>
    <r>
      <rPr>
        <sz val="11"/>
        <color theme="1"/>
        <rFont val="Times New Roman"/>
        <family val="1"/>
        <charset val="204"/>
      </rPr>
      <t xml:space="preserve">) только с лицевой стороны.
* Белый цвет при печати на цветном Oracal должен быть ярким белым, не иметь примеси серого или других оттенков. </t>
    </r>
  </si>
  <si>
    <t>Количество, размеры (ширина/высота/глубина) карманов:
1. 230х230х50 мм - 2 шт.</t>
  </si>
  <si>
    <t>ПВХ+УФ-печать/ПЭТ 2мм+гибка</t>
  </si>
  <si>
    <r>
      <t>1.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ПЭТ Г/Оргстекло 2 мм + фрезеровка согласно контуру реза.
2. ПЭТ/оргстекло фрезеруется, края загибаются на струне. 
Карманы имеют загибы по боковым сторонам и нижней части.
Ширина загибов на глубину кармана + загиб 20 мм на внутреннюю часть для крепления к основе.
Карманы крепятся к основе при помощи двухстороннего прозрачного акрилового скотча.
Нижняя часть каждого кармана имеет зазоры квадратной формы (9-11 мм) для предотвращения скопления мусора - 2 зазора с каждой стороны на углах.</t>
    </r>
  </si>
  <si>
    <r>
      <rPr>
        <b/>
        <sz val="11"/>
        <rFont val="Times New Roman"/>
        <family val="1"/>
        <charset val="204"/>
      </rPr>
      <t>При размещении перед стеклянной поверхностью</t>
    </r>
    <r>
      <rPr>
        <sz val="11"/>
        <rFont val="Times New Roman"/>
        <family val="1"/>
        <charset val="204"/>
      </rPr>
      <t xml:space="preserve"> - подвесное крепление (2 точки):
* трос 1 мм+зажимы, длины 4 м (корректировка в зависимости от высоты потолка);
* 2 дюбель-гвоздя с анкерными кольцами - для крепления к потолочному перекрытию.
</t>
    </r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 точки) - для формата ММ, МК, МД, Сити, Киоск, МА:
* 4 отверстия диаметром 10 мм
Для формата УК Заряд - настенное крепление (6 точек):
* 6 отверстий диаметром 10 мм
* дистанционные держатели - 5.16 ( D=12 мм, L=20 мм), цвет: никель - 4 шт (6 шт для Заряда) в комплекте с дюбелями для крепления.
Дистанционные держатели не должны мешать размещенной визуализации.
</t>
    </r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(4-6 точек) - для формата ММ+:
* скрытые подвесы на тыльной стороне стенда в верхей части (2-3 точки), саморезы+дюбели, жидкие гвозди
* в нижней части стенда с тыльной стороны в нескольких точках выполняется фиксация к стене
Крепежи не должны быть видны на лицевой части стенда.
</t>
    </r>
  </si>
  <si>
    <t>Воропаева А.П</t>
  </si>
  <si>
    <t>Эксперт</t>
  </si>
  <si>
    <t>Отдел визуального оформления</t>
  </si>
  <si>
    <t>Основа: 280х745 мм
Карман: 230х230х50 мм
Количество карманов: 2 шт.</t>
  </si>
  <si>
    <t xml:space="preserve">Основа, 
карманы
</t>
  </si>
  <si>
    <t xml:space="preserve">6. Наименование для кодировки РИМ </t>
  </si>
  <si>
    <t>5.Комплектация УП Заряд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</si>
</sst>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6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57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vertical="center" wrapText="1"/>
    </xf>
    <xf numFmtId="0" fontId="9" fillId="2" borderId="8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0" fillId="2" borderId="2" xfId="0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3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vertical="top" wrapText="1"/>
    </xf>
    <xf numFmtId="0" fontId="16" fillId="0" borderId="22" xfId="0" applyFont="1" applyBorder="1" applyAlignment="1">
      <alignment vertical="center" wrapText="1"/>
    </xf>
    <xf numFmtId="0" fontId="4" fillId="0" borderId="1" xfId="0" applyFont="1" applyBorder="1" applyAlignment="1">
      <alignment vertical="center" readingOrder="1"/>
    </xf>
    <xf numFmtId="0" fontId="10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4" fillId="0" borderId="8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3" fillId="0" borderId="1" xfId="2" applyBorder="1"/>
    <xf numFmtId="0" fontId="3" fillId="0" borderId="2" xfId="2" applyBorder="1"/>
    <xf numFmtId="0" fontId="3" fillId="0" borderId="9" xfId="2" applyBorder="1"/>
    <xf numFmtId="0" fontId="3" fillId="0" borderId="16" xfId="2" applyBorder="1" applyAlignment="1">
      <alignment horizontal="left"/>
    </xf>
    <xf numFmtId="0" fontId="3" fillId="0" borderId="29" xfId="2" applyBorder="1" applyAlignment="1">
      <alignment horizontal="left"/>
    </xf>
    <xf numFmtId="0" fontId="3" fillId="0" borderId="15" xfId="2" applyBorder="1" applyAlignment="1">
      <alignment horizontal="left"/>
    </xf>
    <xf numFmtId="0" fontId="8" fillId="0" borderId="2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0" fillId="2" borderId="2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3" fillId="0" borderId="26" xfId="2" applyBorder="1"/>
    <xf numFmtId="0" fontId="3" fillId="0" borderId="36" xfId="2" applyBorder="1"/>
    <xf numFmtId="0" fontId="3" fillId="0" borderId="34" xfId="2" applyBorder="1"/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D621714-7C5D-4041-B4CC-87D92D1FA49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.png"/><Relationship Id="rId5" Type="http://schemas.openxmlformats.org/officeDocument/2006/relationships/image" Target="../media/image14.png"/><Relationship Id="rId10" Type="http://schemas.openxmlformats.org/officeDocument/2006/relationships/image" Target="../media/image1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jpeg"/><Relationship Id="rId1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106137</xdr:colOff>
      <xdr:row>11</xdr:row>
      <xdr:rowOff>1546104</xdr:rowOff>
    </xdr:from>
    <xdr:to>
      <xdr:col>2</xdr:col>
      <xdr:colOff>1453128</xdr:colOff>
      <xdr:row>11</xdr:row>
      <xdr:rowOff>2496183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7244" y="5737104"/>
          <a:ext cx="1346991" cy="950079"/>
        </a:xfrm>
        <a:prstGeom prst="rect">
          <a:avLst/>
        </a:prstGeom>
      </xdr:spPr>
    </xdr:pic>
    <xdr:clientData/>
  </xdr:twoCellAnchor>
  <xdr:twoCellAnchor>
    <xdr:from>
      <xdr:col>2</xdr:col>
      <xdr:colOff>1564822</xdr:colOff>
      <xdr:row>11</xdr:row>
      <xdr:rowOff>91106</xdr:rowOff>
    </xdr:from>
    <xdr:to>
      <xdr:col>2</xdr:col>
      <xdr:colOff>2909816</xdr:colOff>
      <xdr:row>11</xdr:row>
      <xdr:rowOff>1989268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5929" y="4282106"/>
          <a:ext cx="1344994" cy="1898162"/>
        </a:xfrm>
        <a:prstGeom prst="rect">
          <a:avLst/>
        </a:prstGeom>
      </xdr:spPr>
    </xdr:pic>
    <xdr:clientData/>
  </xdr:twoCellAnchor>
  <xdr:twoCellAnchor>
    <xdr:from>
      <xdr:col>2</xdr:col>
      <xdr:colOff>81645</xdr:colOff>
      <xdr:row>11</xdr:row>
      <xdr:rowOff>81643</xdr:rowOff>
    </xdr:from>
    <xdr:to>
      <xdr:col>2</xdr:col>
      <xdr:colOff>1041703</xdr:colOff>
      <xdr:row>11</xdr:row>
      <xdr:rowOff>1426923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2" y="4272643"/>
          <a:ext cx="960058" cy="1345280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5</xdr:row>
      <xdr:rowOff>76200</xdr:rowOff>
    </xdr:from>
    <xdr:to>
      <xdr:col>2</xdr:col>
      <xdr:colOff>3149565</xdr:colOff>
      <xdr:row>5</xdr:row>
      <xdr:rowOff>2428875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F4B4E46-2273-44EB-BD9D-34F26A23B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86100" y="1028700"/>
          <a:ext cx="2940015" cy="2352675"/>
        </a:xfrm>
        <a:prstGeom prst="rect">
          <a:avLst/>
        </a:prstGeom>
      </xdr:spPr>
    </xdr:pic>
    <xdr:clientData/>
  </xdr:twoCellAnchor>
  <xdr:twoCellAnchor>
    <xdr:from>
      <xdr:col>2</xdr:col>
      <xdr:colOff>200023</xdr:colOff>
      <xdr:row>6</xdr:row>
      <xdr:rowOff>190500</xdr:rowOff>
    </xdr:from>
    <xdr:to>
      <xdr:col>2</xdr:col>
      <xdr:colOff>3162300</xdr:colOff>
      <xdr:row>6</xdr:row>
      <xdr:rowOff>2439628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4CB0225-1B6B-4EA4-BB7F-F75F012B0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5523" y="3752850"/>
          <a:ext cx="2962277" cy="2249128"/>
        </a:xfrm>
        <a:prstGeom prst="rect">
          <a:avLst/>
        </a:prstGeom>
      </xdr:spPr>
    </xdr:pic>
    <xdr:clientData/>
  </xdr:twoCellAnchor>
  <xdr:twoCellAnchor>
    <xdr:from>
      <xdr:col>2</xdr:col>
      <xdr:colOff>141514</xdr:colOff>
      <xdr:row>9</xdr:row>
      <xdr:rowOff>130629</xdr:rowOff>
    </xdr:from>
    <xdr:to>
      <xdr:col>2</xdr:col>
      <xdr:colOff>3203697</xdr:colOff>
      <xdr:row>9</xdr:row>
      <xdr:rowOff>2458192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7E7482F-D6D7-4C2E-82D4-AB7793707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02428" y="6226629"/>
          <a:ext cx="3062183" cy="232756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152402</xdr:colOff>
      <xdr:row>7</xdr:row>
      <xdr:rowOff>114300</xdr:rowOff>
    </xdr:from>
    <xdr:to>
      <xdr:col>2</xdr:col>
      <xdr:colOff>3200794</xdr:colOff>
      <xdr:row>7</xdr:row>
      <xdr:rowOff>2438400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345CBD-49A8-4454-BC36-2BAA24055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47902" y="6286500"/>
          <a:ext cx="3048392" cy="2324100"/>
        </a:xfrm>
        <a:prstGeom prst="rect">
          <a:avLst/>
        </a:prstGeom>
      </xdr:spPr>
    </xdr:pic>
    <xdr:clientData/>
  </xdr:twoCellAnchor>
  <xdr:twoCellAnchor editAs="oneCell">
    <xdr:from>
      <xdr:col>2</xdr:col>
      <xdr:colOff>154782</xdr:colOff>
      <xdr:row>8</xdr:row>
      <xdr:rowOff>111216</xdr:rowOff>
    </xdr:from>
    <xdr:to>
      <xdr:col>2</xdr:col>
      <xdr:colOff>3238500</xdr:colOff>
      <xdr:row>8</xdr:row>
      <xdr:rowOff>2456659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38A680C-4FA3-47AC-9EEA-6D26D4CA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50282" y="8886122"/>
          <a:ext cx="3083718" cy="2345443"/>
        </a:xfrm>
        <a:prstGeom prst="rect">
          <a:avLst/>
        </a:prstGeom>
      </xdr:spPr>
    </xdr:pic>
    <xdr:clientData/>
  </xdr:twoCellAnchor>
  <xdr:twoCellAnchor>
    <xdr:from>
      <xdr:col>2</xdr:col>
      <xdr:colOff>177165</xdr:colOff>
      <xdr:row>10</xdr:row>
      <xdr:rowOff>108585</xdr:rowOff>
    </xdr:from>
    <xdr:to>
      <xdr:col>2</xdr:col>
      <xdr:colOff>3170167</xdr:colOff>
      <xdr:row>10</xdr:row>
      <xdr:rowOff>2428875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160372E-765E-4D4E-B5DF-0CBC83A95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72665" y="14110335"/>
          <a:ext cx="2993002" cy="232029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66675</xdr:rowOff>
    </xdr:from>
    <xdr:to>
      <xdr:col>2</xdr:col>
      <xdr:colOff>995837</xdr:colOff>
      <xdr:row>5</xdr:row>
      <xdr:rowOff>2515579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1019175"/>
          <a:ext cx="948212" cy="2448904"/>
        </a:xfrm>
        <a:prstGeom prst="rect">
          <a:avLst/>
        </a:prstGeom>
      </xdr:spPr>
    </xdr:pic>
    <xdr:clientData/>
  </xdr:twoCellAnchor>
  <xdr:twoCellAnchor>
    <xdr:from>
      <xdr:col>2</xdr:col>
      <xdr:colOff>1190625</xdr:colOff>
      <xdr:row>6</xdr:row>
      <xdr:rowOff>174625</xdr:rowOff>
    </xdr:from>
    <xdr:to>
      <xdr:col>2</xdr:col>
      <xdr:colOff>4130863</xdr:colOff>
      <xdr:row>6</xdr:row>
      <xdr:rowOff>2413000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67175" y="3736975"/>
          <a:ext cx="2940238" cy="2238375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6</xdr:row>
      <xdr:rowOff>79375</xdr:rowOff>
    </xdr:from>
    <xdr:to>
      <xdr:col>2</xdr:col>
      <xdr:colOff>1295573</xdr:colOff>
      <xdr:row>6</xdr:row>
      <xdr:rowOff>1012955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3700" y="3641725"/>
          <a:ext cx="1238423" cy="9335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9</xdr:row>
      <xdr:rowOff>45508</xdr:rowOff>
    </xdr:from>
    <xdr:to>
      <xdr:col>2</xdr:col>
      <xdr:colOff>1057057</xdr:colOff>
      <xdr:row>9</xdr:row>
      <xdr:rowOff>2464858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1" y="7427383"/>
          <a:ext cx="987206" cy="241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10</xdr:row>
      <xdr:rowOff>51859</xdr:rowOff>
    </xdr:from>
    <xdr:to>
      <xdr:col>2</xdr:col>
      <xdr:colOff>1458238</xdr:colOff>
      <xdr:row>10</xdr:row>
      <xdr:rowOff>1398059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9986434"/>
          <a:ext cx="1432838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1634068</xdr:colOff>
      <xdr:row>11</xdr:row>
      <xdr:rowOff>106892</xdr:rowOff>
    </xdr:from>
    <xdr:to>
      <xdr:col>2</xdr:col>
      <xdr:colOff>3467691</xdr:colOff>
      <xdr:row>11</xdr:row>
      <xdr:rowOff>1209676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0618" y="11517842"/>
          <a:ext cx="1833623" cy="1102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32809</xdr:colOff>
      <xdr:row>11</xdr:row>
      <xdr:rowOff>66675</xdr:rowOff>
    </xdr:from>
    <xdr:to>
      <xdr:col>2</xdr:col>
      <xdr:colOff>1517363</xdr:colOff>
      <xdr:row>11</xdr:row>
      <xdr:rowOff>1230843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9359" y="11477625"/>
          <a:ext cx="1478204" cy="116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7</xdr:row>
      <xdr:rowOff>30691</xdr:rowOff>
    </xdr:from>
    <xdr:to>
      <xdr:col>2</xdr:col>
      <xdr:colOff>1438275</xdr:colOff>
      <xdr:row>7</xdr:row>
      <xdr:rowOff>989142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4175" y="6193366"/>
          <a:ext cx="1390650" cy="958451"/>
        </a:xfrm>
        <a:prstGeom prst="rect">
          <a:avLst/>
        </a:prstGeom>
      </xdr:spPr>
    </xdr:pic>
    <xdr:clientData/>
  </xdr:twoCellAnchor>
  <xdr:twoCellAnchor editAs="oneCell">
    <xdr:from>
      <xdr:col>2</xdr:col>
      <xdr:colOff>59267</xdr:colOff>
      <xdr:row>12</xdr:row>
      <xdr:rowOff>174625</xdr:rowOff>
    </xdr:from>
    <xdr:to>
      <xdr:col>2</xdr:col>
      <xdr:colOff>2240492</xdr:colOff>
      <xdr:row>12</xdr:row>
      <xdr:rowOff>942628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35817" y="12842875"/>
          <a:ext cx="2181225" cy="76800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171451</xdr:colOff>
      <xdr:row>14</xdr:row>
      <xdr:rowOff>47626</xdr:rowOff>
    </xdr:from>
    <xdr:to>
      <xdr:col>2</xdr:col>
      <xdr:colOff>1179759</xdr:colOff>
      <xdr:row>14</xdr:row>
      <xdr:rowOff>1828801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A5A6C6-ADCB-B913-A4AC-E113612C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81351" y="14020801"/>
          <a:ext cx="1008308" cy="17811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16</xdr:row>
      <xdr:rowOff>133350</xdr:rowOff>
    </xdr:from>
    <xdr:to>
      <xdr:col>2</xdr:col>
      <xdr:colOff>1496338</xdr:colOff>
      <xdr:row>16</xdr:row>
      <xdr:rowOff>1485900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821B3E3-1657-4BB3-94A8-997E5E1E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6049625"/>
          <a:ext cx="1439188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15</xdr:row>
      <xdr:rowOff>82551</xdr:rowOff>
    </xdr:from>
    <xdr:to>
      <xdr:col>2</xdr:col>
      <xdr:colOff>1056987</xdr:colOff>
      <xdr:row>15</xdr:row>
      <xdr:rowOff>1314451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33C299F-E934-405B-9DBE-C86CFB07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00400" y="17799051"/>
          <a:ext cx="866487" cy="1231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145209</xdr:colOff>
      <xdr:row>6</xdr:row>
      <xdr:rowOff>112601</xdr:rowOff>
    </xdr:from>
    <xdr:to>
      <xdr:col>2</xdr:col>
      <xdr:colOff>1232180</xdr:colOff>
      <xdr:row>6</xdr:row>
      <xdr:rowOff>1172788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1759" y="4275026"/>
          <a:ext cx="1086971" cy="1060187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5</xdr:row>
      <xdr:rowOff>66675</xdr:rowOff>
    </xdr:from>
    <xdr:to>
      <xdr:col>2</xdr:col>
      <xdr:colOff>1279656</xdr:colOff>
      <xdr:row>5</xdr:row>
      <xdr:rowOff>3171825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2275" y="1019175"/>
          <a:ext cx="1193931" cy="310515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7</xdr:row>
      <xdr:rowOff>122038</xdr:rowOff>
    </xdr:from>
    <xdr:to>
      <xdr:col>2</xdr:col>
      <xdr:colOff>1191895</xdr:colOff>
      <xdr:row>7</xdr:row>
      <xdr:rowOff>3162712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765851-DD45-287C-8A42-196B49821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09900" y="5600818"/>
          <a:ext cx="1135380" cy="30406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795618</xdr:colOff>
      <xdr:row>5</xdr:row>
      <xdr:rowOff>89647</xdr:rowOff>
    </xdr:from>
    <xdr:to>
      <xdr:col>2</xdr:col>
      <xdr:colOff>1949775</xdr:colOff>
      <xdr:row>5</xdr:row>
      <xdr:rowOff>3095998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99190E3-13C6-4A5B-A167-24026F058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3942" y="997323"/>
          <a:ext cx="1160507" cy="30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29"/>
  <sheetViews>
    <sheetView workbookViewId="0">
      <selection activeCell="A33" sqref="A33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28</v>
      </c>
      <c r="B2" s="43" t="s">
        <v>65</v>
      </c>
      <c r="E2" s="4" t="s">
        <v>29</v>
      </c>
    </row>
    <row r="3" spans="1:5" x14ac:dyDescent="0.3">
      <c r="A3" s="5" t="s">
        <v>27</v>
      </c>
      <c r="B3" s="6" t="s">
        <v>55</v>
      </c>
      <c r="E3" s="4" t="s">
        <v>25</v>
      </c>
    </row>
    <row r="4" spans="1:5" x14ac:dyDescent="0.3">
      <c r="A4" s="5" t="s">
        <v>21</v>
      </c>
      <c r="B4" s="52">
        <v>44830</v>
      </c>
    </row>
    <row r="5" spans="1:5" x14ac:dyDescent="0.3">
      <c r="A5" s="5" t="s">
        <v>22</v>
      </c>
      <c r="B5" s="6" t="s">
        <v>101</v>
      </c>
    </row>
    <row r="6" spans="1:5" x14ac:dyDescent="0.3">
      <c r="A6" s="5" t="s">
        <v>6</v>
      </c>
      <c r="B6" s="7" t="s">
        <v>66</v>
      </c>
    </row>
    <row r="7" spans="1:5" x14ac:dyDescent="0.3">
      <c r="A7" s="5" t="s">
        <v>23</v>
      </c>
      <c r="B7" s="7" t="s">
        <v>27</v>
      </c>
    </row>
    <row r="8" spans="1:5" x14ac:dyDescent="0.3">
      <c r="A8" s="5" t="s">
        <v>24</v>
      </c>
      <c r="B8" s="7" t="s">
        <v>29</v>
      </c>
    </row>
    <row r="9" spans="1:5" x14ac:dyDescent="0.3">
      <c r="A9" s="5" t="s">
        <v>26</v>
      </c>
      <c r="B9" s="7" t="s">
        <v>56</v>
      </c>
    </row>
    <row r="13" spans="1:5" ht="14.5" thickBot="1" x14ac:dyDescent="0.35">
      <c r="A13" s="60" t="s">
        <v>13</v>
      </c>
      <c r="B13" s="31"/>
      <c r="C13" s="61" t="s">
        <v>158</v>
      </c>
    </row>
    <row r="14" spans="1:5" x14ac:dyDescent="0.3">
      <c r="A14" s="62"/>
      <c r="B14" s="63"/>
      <c r="C14" s="61" t="s">
        <v>159</v>
      </c>
    </row>
    <row r="15" spans="1:5" x14ac:dyDescent="0.3">
      <c r="A15" s="62"/>
      <c r="B15" s="63"/>
      <c r="C15" s="61" t="s">
        <v>160</v>
      </c>
    </row>
    <row r="16" spans="1:5" x14ac:dyDescent="0.3">
      <c r="A16" s="64"/>
      <c r="B16" s="65"/>
      <c r="C16" s="61"/>
    </row>
    <row r="17" spans="1:3" x14ac:dyDescent="0.3">
      <c r="A17" s="66"/>
      <c r="B17" s="67"/>
      <c r="C17" s="61" t="s">
        <v>128</v>
      </c>
    </row>
    <row r="18" spans="1:3" x14ac:dyDescent="0.3">
      <c r="A18" s="66"/>
      <c r="B18" s="67"/>
    </row>
    <row r="19" spans="1:3" x14ac:dyDescent="0.3">
      <c r="A19" s="66"/>
      <c r="B19" s="67"/>
      <c r="C19" s="65"/>
    </row>
    <row r="20" spans="1:3" ht="14.5" thickBot="1" x14ac:dyDescent="0.35">
      <c r="A20" s="60" t="s">
        <v>14</v>
      </c>
      <c r="B20" s="31"/>
      <c r="C20" s="61" t="s">
        <v>129</v>
      </c>
    </row>
    <row r="21" spans="1:3" x14ac:dyDescent="0.3">
      <c r="A21" s="64"/>
      <c r="B21" s="67"/>
      <c r="C21" s="61" t="s">
        <v>130</v>
      </c>
    </row>
    <row r="22" spans="1:3" x14ac:dyDescent="0.3">
      <c r="A22" s="66"/>
      <c r="B22" s="67"/>
      <c r="C22" s="65"/>
    </row>
    <row r="23" spans="1:3" x14ac:dyDescent="0.3">
      <c r="A23" s="66"/>
      <c r="B23" s="67"/>
      <c r="C23" s="61" t="s">
        <v>131</v>
      </c>
    </row>
    <row r="24" spans="1:3" x14ac:dyDescent="0.3">
      <c r="A24" s="66"/>
      <c r="B24" s="67"/>
      <c r="C24" s="65"/>
    </row>
    <row r="25" spans="1:3" x14ac:dyDescent="0.3">
      <c r="A25" s="66"/>
      <c r="B25" s="67"/>
      <c r="C25" s="65"/>
    </row>
    <row r="26" spans="1:3" ht="14.5" thickBot="1" x14ac:dyDescent="0.35">
      <c r="A26" s="40" t="s">
        <v>14</v>
      </c>
      <c r="B26" s="31"/>
      <c r="C26" s="61" t="s">
        <v>61</v>
      </c>
    </row>
    <row r="27" spans="1:3" x14ac:dyDescent="0.3">
      <c r="A27" s="41"/>
      <c r="B27" s="67"/>
      <c r="C27" s="61" t="s">
        <v>62</v>
      </c>
    </row>
    <row r="28" spans="1:3" x14ac:dyDescent="0.3">
      <c r="A28" s="42"/>
      <c r="B28" s="67"/>
      <c r="C28" s="61"/>
    </row>
    <row r="29" spans="1:3" x14ac:dyDescent="0.3">
      <c r="A29" s="42"/>
      <c r="B29" s="67"/>
      <c r="C29" s="61" t="s">
        <v>63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J58"/>
  <sheetViews>
    <sheetView tabSelected="1" zoomScale="80" zoomScaleNormal="80" workbookViewId="0">
      <selection activeCell="B80" sqref="B80"/>
    </sheetView>
  </sheetViews>
  <sheetFormatPr defaultColWidth="9.08984375" defaultRowHeight="14" x14ac:dyDescent="0.35"/>
  <cols>
    <col min="1" max="1" width="43.54296875" style="22" customWidth="1"/>
    <col min="2" max="3" width="36.54296875" style="22" customWidth="1"/>
    <col min="4" max="4" width="32.7265625" style="22" customWidth="1"/>
    <col min="5" max="5" width="35.26953125" style="22" customWidth="1"/>
    <col min="6" max="6" width="34.453125" style="22" customWidth="1"/>
    <col min="7" max="9" width="36.54296875" style="22" customWidth="1"/>
    <col min="10" max="10" width="57.54296875" style="22" customWidth="1"/>
    <col min="11" max="11" width="25.6328125" style="22" customWidth="1"/>
    <col min="12" max="12" width="24.90625" style="22" customWidth="1"/>
    <col min="13" max="13" width="26.6328125" style="22" customWidth="1"/>
    <col min="14" max="14" width="16.90625" style="22" customWidth="1"/>
    <col min="15" max="15" width="25.6328125" style="22" customWidth="1"/>
    <col min="16" max="16" width="21.36328125" style="22" customWidth="1"/>
    <col min="17" max="17" width="11.08984375" style="22" customWidth="1"/>
    <col min="18" max="16384" width="9.08984375" style="22"/>
  </cols>
  <sheetData>
    <row r="1" spans="1:9" x14ac:dyDescent="0.35">
      <c r="A1" s="23" t="s">
        <v>30</v>
      </c>
      <c r="B1" s="8"/>
      <c r="C1" s="8"/>
      <c r="D1" s="8"/>
      <c r="E1" s="8"/>
      <c r="F1" s="8"/>
      <c r="G1" s="8"/>
      <c r="H1" s="8"/>
    </row>
    <row r="2" spans="1:9" x14ac:dyDescent="0.35">
      <c r="A2" s="16" t="str">
        <f>Шифр!$B$2</f>
        <v>ТЗ-360/20</v>
      </c>
      <c r="B2" s="8"/>
      <c r="C2" s="8"/>
      <c r="D2" s="8"/>
      <c r="E2" s="8"/>
      <c r="F2" s="8"/>
      <c r="G2" s="8"/>
      <c r="H2" s="8"/>
    </row>
    <row r="3" spans="1:9" ht="14.5" thickBot="1" x14ac:dyDescent="0.4">
      <c r="A3" s="8"/>
      <c r="B3" s="8"/>
      <c r="C3" s="8"/>
      <c r="D3" s="8"/>
      <c r="E3" s="8"/>
      <c r="F3" s="8"/>
      <c r="G3" s="8"/>
      <c r="H3" s="8"/>
    </row>
    <row r="4" spans="1:9" ht="15.75" customHeight="1" x14ac:dyDescent="0.35">
      <c r="A4" s="24" t="s">
        <v>7</v>
      </c>
      <c r="B4" s="129" t="s">
        <v>49</v>
      </c>
      <c r="C4" s="130"/>
      <c r="D4" s="130"/>
      <c r="E4" s="130"/>
      <c r="F4" s="130"/>
      <c r="G4" s="130"/>
      <c r="H4" s="130"/>
      <c r="I4" s="131"/>
    </row>
    <row r="5" spans="1:9" ht="15.75" customHeight="1" x14ac:dyDescent="0.35">
      <c r="A5" s="32" t="s">
        <v>8</v>
      </c>
      <c r="B5" s="132" t="s">
        <v>57</v>
      </c>
      <c r="C5" s="133"/>
      <c r="D5" s="133"/>
      <c r="E5" s="133"/>
      <c r="F5" s="133"/>
      <c r="G5" s="133"/>
      <c r="H5" s="133"/>
      <c r="I5" s="134"/>
    </row>
    <row r="6" spans="1:9" ht="20.399999999999999" customHeight="1" x14ac:dyDescent="0.35">
      <c r="A6" s="32" t="s">
        <v>0</v>
      </c>
      <c r="B6" s="119" t="s">
        <v>140</v>
      </c>
      <c r="C6" s="127"/>
      <c r="D6" s="127"/>
      <c r="E6" s="127"/>
      <c r="F6" s="127"/>
      <c r="G6" s="127"/>
      <c r="H6" s="127"/>
      <c r="I6" s="135"/>
    </row>
    <row r="7" spans="1:9" ht="32.25" customHeight="1" x14ac:dyDescent="0.35">
      <c r="A7" s="25" t="s">
        <v>122</v>
      </c>
      <c r="B7" s="119" t="s">
        <v>58</v>
      </c>
      <c r="C7" s="127"/>
      <c r="D7" s="127"/>
      <c r="E7" s="127"/>
      <c r="F7" s="127"/>
      <c r="G7" s="127"/>
      <c r="H7" s="127"/>
      <c r="I7" s="135"/>
    </row>
    <row r="8" spans="1:9" ht="32.25" customHeight="1" x14ac:dyDescent="0.35">
      <c r="A8" s="25" t="s">
        <v>123</v>
      </c>
      <c r="B8" s="119" t="s">
        <v>67</v>
      </c>
      <c r="C8" s="127"/>
      <c r="D8" s="127"/>
      <c r="E8" s="127"/>
      <c r="F8" s="127"/>
      <c r="G8" s="127"/>
      <c r="H8" s="127"/>
      <c r="I8" s="135"/>
    </row>
    <row r="9" spans="1:9" ht="32.25" customHeight="1" x14ac:dyDescent="0.35">
      <c r="A9" s="25" t="s">
        <v>124</v>
      </c>
      <c r="B9" s="119" t="s">
        <v>133</v>
      </c>
      <c r="C9" s="127"/>
      <c r="D9" s="127"/>
      <c r="E9" s="127"/>
      <c r="F9" s="127"/>
      <c r="G9" s="127"/>
      <c r="H9" s="127"/>
      <c r="I9" s="135"/>
    </row>
    <row r="10" spans="1:9" ht="32.25" customHeight="1" x14ac:dyDescent="0.35">
      <c r="A10" s="25" t="s">
        <v>143</v>
      </c>
      <c r="B10" s="136" t="s">
        <v>142</v>
      </c>
      <c r="C10" s="137"/>
      <c r="D10" s="137"/>
      <c r="E10" s="137"/>
      <c r="F10" s="137"/>
      <c r="G10" s="137"/>
      <c r="H10" s="137"/>
      <c r="I10" s="138"/>
    </row>
    <row r="11" spans="1:9" ht="32.25" customHeight="1" x14ac:dyDescent="0.35">
      <c r="A11" s="25" t="s">
        <v>151</v>
      </c>
      <c r="B11" s="119" t="s">
        <v>68</v>
      </c>
      <c r="C11" s="127"/>
      <c r="D11" s="127"/>
      <c r="E11" s="127"/>
      <c r="F11" s="127"/>
      <c r="G11" s="127"/>
      <c r="H11" s="127"/>
      <c r="I11" s="135"/>
    </row>
    <row r="12" spans="1:9" x14ac:dyDescent="0.35">
      <c r="A12" s="141" t="s">
        <v>32</v>
      </c>
      <c r="B12" s="119" t="s">
        <v>114</v>
      </c>
      <c r="C12" s="127"/>
      <c r="D12" s="127"/>
      <c r="E12" s="127"/>
      <c r="F12" s="127"/>
      <c r="G12" s="127"/>
      <c r="H12" s="127"/>
      <c r="I12" s="135"/>
    </row>
    <row r="13" spans="1:9" x14ac:dyDescent="0.35">
      <c r="A13" s="142"/>
      <c r="B13" s="127" t="s">
        <v>83</v>
      </c>
      <c r="C13" s="139"/>
      <c r="D13" s="139"/>
      <c r="E13" s="139"/>
      <c r="F13" s="139"/>
      <c r="G13" s="139"/>
      <c r="H13" s="139"/>
      <c r="I13" s="140"/>
    </row>
    <row r="14" spans="1:9" x14ac:dyDescent="0.35">
      <c r="A14" s="142"/>
      <c r="B14" s="127" t="s">
        <v>84</v>
      </c>
      <c r="C14" s="139"/>
      <c r="D14" s="139"/>
      <c r="E14" s="139"/>
      <c r="F14" s="139"/>
      <c r="G14" s="139"/>
      <c r="H14" s="139"/>
      <c r="I14" s="140"/>
    </row>
    <row r="15" spans="1:9" x14ac:dyDescent="0.35">
      <c r="A15" s="142"/>
      <c r="B15" s="127" t="s">
        <v>139</v>
      </c>
      <c r="C15" s="139"/>
      <c r="D15" s="139"/>
      <c r="E15" s="139"/>
      <c r="F15" s="139"/>
      <c r="G15" s="139"/>
      <c r="H15" s="139"/>
      <c r="I15" s="140"/>
    </row>
    <row r="16" spans="1:9" x14ac:dyDescent="0.35">
      <c r="A16" s="142"/>
      <c r="B16" s="119" t="s">
        <v>115</v>
      </c>
      <c r="C16" s="127"/>
      <c r="D16" s="127"/>
      <c r="E16" s="127"/>
      <c r="F16" s="127"/>
      <c r="G16" s="127"/>
      <c r="H16" s="127"/>
      <c r="I16" s="135"/>
    </row>
    <row r="17" spans="1:9" x14ac:dyDescent="0.35">
      <c r="A17" s="142"/>
      <c r="B17" s="127" t="s">
        <v>116</v>
      </c>
      <c r="C17" s="139"/>
      <c r="D17" s="139"/>
      <c r="E17" s="139"/>
      <c r="F17" s="139"/>
      <c r="G17" s="139"/>
      <c r="H17" s="139"/>
      <c r="I17" s="140"/>
    </row>
    <row r="18" spans="1:9" x14ac:dyDescent="0.35">
      <c r="A18" s="143"/>
      <c r="B18" s="119" t="s">
        <v>155</v>
      </c>
      <c r="C18" s="127"/>
      <c r="D18" s="127"/>
      <c r="E18" s="127"/>
      <c r="F18" s="127"/>
      <c r="G18" s="127"/>
      <c r="H18" s="127"/>
      <c r="I18" s="135"/>
    </row>
    <row r="19" spans="1:9" ht="50" customHeight="1" x14ac:dyDescent="0.35">
      <c r="A19" s="32" t="s">
        <v>74</v>
      </c>
      <c r="B19" s="119" t="s">
        <v>64</v>
      </c>
      <c r="C19" s="127"/>
      <c r="D19" s="127"/>
      <c r="E19" s="127"/>
      <c r="F19" s="127"/>
      <c r="G19" s="127"/>
      <c r="H19" s="127"/>
      <c r="I19" s="135"/>
    </row>
    <row r="20" spans="1:9" ht="60" customHeight="1" x14ac:dyDescent="0.35">
      <c r="A20" s="32" t="s">
        <v>76</v>
      </c>
      <c r="B20" s="127" t="s">
        <v>75</v>
      </c>
      <c r="C20" s="139"/>
      <c r="D20" s="139"/>
      <c r="E20" s="139"/>
      <c r="F20" s="139"/>
      <c r="G20" s="139"/>
      <c r="H20" s="139"/>
      <c r="I20" s="140"/>
    </row>
    <row r="21" spans="1:9" ht="76.25" customHeight="1" x14ac:dyDescent="0.35">
      <c r="A21" s="32" t="s">
        <v>78</v>
      </c>
      <c r="B21" s="127" t="s">
        <v>77</v>
      </c>
      <c r="C21" s="139"/>
      <c r="D21" s="139"/>
      <c r="E21" s="139"/>
      <c r="F21" s="139"/>
      <c r="G21" s="139"/>
      <c r="H21" s="139"/>
      <c r="I21" s="140"/>
    </row>
    <row r="22" spans="1:9" ht="69.5" customHeight="1" x14ac:dyDescent="0.35">
      <c r="A22" s="32" t="s">
        <v>79</v>
      </c>
      <c r="B22" s="127" t="s">
        <v>152</v>
      </c>
      <c r="C22" s="139"/>
      <c r="D22" s="139"/>
      <c r="E22" s="139"/>
      <c r="F22" s="139"/>
      <c r="G22" s="139"/>
      <c r="H22" s="139"/>
      <c r="I22" s="140"/>
    </row>
    <row r="23" spans="1:9" ht="46.25" customHeight="1" x14ac:dyDescent="0.35">
      <c r="A23" s="32" t="s">
        <v>82</v>
      </c>
      <c r="B23" s="127" t="s">
        <v>81</v>
      </c>
      <c r="C23" s="139"/>
      <c r="D23" s="139"/>
      <c r="E23" s="139"/>
      <c r="F23" s="139"/>
      <c r="G23" s="139"/>
      <c r="H23" s="139"/>
      <c r="I23" s="140"/>
    </row>
    <row r="24" spans="1:9" ht="46.25" customHeight="1" x14ac:dyDescent="0.35">
      <c r="A24" s="32" t="s">
        <v>147</v>
      </c>
      <c r="B24" s="127" t="s">
        <v>64</v>
      </c>
      <c r="C24" s="139"/>
      <c r="D24" s="139"/>
      <c r="E24" s="139"/>
      <c r="F24" s="139"/>
      <c r="G24" s="139"/>
      <c r="H24" s="139"/>
      <c r="I24" s="140"/>
    </row>
    <row r="25" spans="1:9" ht="27.75" customHeight="1" x14ac:dyDescent="0.35">
      <c r="A25" s="32" t="s">
        <v>148</v>
      </c>
      <c r="B25" s="127" t="s">
        <v>80</v>
      </c>
      <c r="C25" s="139"/>
      <c r="D25" s="139"/>
      <c r="E25" s="139"/>
      <c r="F25" s="139"/>
      <c r="G25" s="139"/>
      <c r="H25" s="139"/>
      <c r="I25" s="140"/>
    </row>
    <row r="26" spans="1:9" ht="19.5" customHeight="1" thickBot="1" x14ac:dyDescent="0.4">
      <c r="A26" s="27" t="s">
        <v>1</v>
      </c>
      <c r="B26" s="113" t="s">
        <v>31</v>
      </c>
      <c r="C26" s="114"/>
      <c r="D26" s="114"/>
      <c r="E26" s="114"/>
      <c r="F26" s="114"/>
      <c r="G26" s="114"/>
      <c r="H26" s="114"/>
      <c r="I26" s="115"/>
    </row>
    <row r="27" spans="1:9" ht="14.5" thickBot="1" x14ac:dyDescent="0.4"/>
    <row r="28" spans="1:9" x14ac:dyDescent="0.35">
      <c r="A28" s="28"/>
      <c r="B28" s="116" t="s">
        <v>33</v>
      </c>
      <c r="C28" s="116"/>
      <c r="D28" s="116"/>
      <c r="E28" s="116"/>
      <c r="F28" s="116"/>
      <c r="G28" s="116"/>
      <c r="H28" s="117"/>
      <c r="I28" s="118"/>
    </row>
    <row r="29" spans="1:9" x14ac:dyDescent="0.35">
      <c r="A29" s="26"/>
      <c r="B29" s="124" t="s">
        <v>69</v>
      </c>
      <c r="C29" s="126"/>
      <c r="D29" s="124" t="s">
        <v>70</v>
      </c>
      <c r="E29" s="125"/>
      <c r="F29" s="126"/>
      <c r="G29" s="55" t="s">
        <v>71</v>
      </c>
      <c r="H29" s="59" t="s">
        <v>111</v>
      </c>
      <c r="I29" s="59" t="s">
        <v>132</v>
      </c>
    </row>
    <row r="30" spans="1:9" ht="318" customHeight="1" x14ac:dyDescent="0.35">
      <c r="A30" s="29" t="s">
        <v>34</v>
      </c>
      <c r="B30" s="127" t="s">
        <v>119</v>
      </c>
      <c r="C30" s="128"/>
      <c r="D30" s="121" t="s">
        <v>153</v>
      </c>
      <c r="E30" s="122"/>
      <c r="F30" s="123"/>
      <c r="G30" s="37" t="s">
        <v>72</v>
      </c>
      <c r="H30" s="69" t="s">
        <v>138</v>
      </c>
      <c r="I30" s="49" t="s">
        <v>120</v>
      </c>
    </row>
    <row r="31" spans="1:9" x14ac:dyDescent="0.35">
      <c r="A31" s="50"/>
      <c r="B31" s="55">
        <v>1</v>
      </c>
      <c r="C31" s="72">
        <v>2</v>
      </c>
      <c r="D31" s="48">
        <v>1</v>
      </c>
      <c r="E31" s="48">
        <v>2</v>
      </c>
      <c r="F31" s="48">
        <v>3</v>
      </c>
      <c r="G31" s="48">
        <v>1</v>
      </c>
      <c r="H31" s="70"/>
      <c r="I31" s="59">
        <v>1</v>
      </c>
    </row>
    <row r="32" spans="1:9" ht="234" customHeight="1" x14ac:dyDescent="0.35">
      <c r="A32" s="29" t="s">
        <v>105</v>
      </c>
      <c r="B32" s="37" t="s">
        <v>60</v>
      </c>
      <c r="C32" s="37" t="s">
        <v>154</v>
      </c>
      <c r="D32" s="37" t="s">
        <v>85</v>
      </c>
      <c r="E32" s="37" t="s">
        <v>86</v>
      </c>
      <c r="F32" s="77" t="s">
        <v>145</v>
      </c>
      <c r="G32" s="37" t="s">
        <v>103</v>
      </c>
      <c r="H32" s="69" t="s">
        <v>134</v>
      </c>
      <c r="I32" s="49" t="s">
        <v>60</v>
      </c>
    </row>
    <row r="33" spans="1:10" ht="380.4" customHeight="1" x14ac:dyDescent="0.35">
      <c r="A33" s="29" t="s">
        <v>104</v>
      </c>
      <c r="B33" s="37" t="s">
        <v>125</v>
      </c>
      <c r="C33" s="37" t="s">
        <v>156</v>
      </c>
      <c r="D33" s="37" t="s">
        <v>87</v>
      </c>
      <c r="E33" s="37" t="s">
        <v>88</v>
      </c>
      <c r="F33" s="77" t="s">
        <v>146</v>
      </c>
      <c r="G33" s="37" t="s">
        <v>126</v>
      </c>
      <c r="H33" s="69" t="s">
        <v>135</v>
      </c>
      <c r="I33" s="49" t="s">
        <v>127</v>
      </c>
      <c r="J33" s="39"/>
    </row>
    <row r="34" spans="1:10" x14ac:dyDescent="0.35">
      <c r="A34" s="50"/>
      <c r="B34" s="55">
        <v>1</v>
      </c>
      <c r="C34" s="72"/>
      <c r="D34" s="120">
        <v>1</v>
      </c>
      <c r="E34" s="120"/>
      <c r="F34" s="55"/>
      <c r="G34" s="48">
        <v>1</v>
      </c>
      <c r="H34" s="70"/>
      <c r="I34" s="59">
        <v>1</v>
      </c>
      <c r="J34" s="39"/>
    </row>
    <row r="35" spans="1:10" ht="178.25" customHeight="1" x14ac:dyDescent="0.35">
      <c r="A35" s="46" t="s">
        <v>136</v>
      </c>
      <c r="B35" s="121" t="s">
        <v>98</v>
      </c>
      <c r="C35" s="123"/>
      <c r="D35" s="119" t="s">
        <v>99</v>
      </c>
      <c r="E35" s="119"/>
      <c r="F35" s="77" t="s">
        <v>98</v>
      </c>
      <c r="G35" s="37" t="s">
        <v>98</v>
      </c>
      <c r="H35" s="37" t="s">
        <v>141</v>
      </c>
      <c r="I35" s="37" t="s">
        <v>98</v>
      </c>
      <c r="J35" s="39"/>
    </row>
    <row r="36" spans="1:10" ht="204" customHeight="1" x14ac:dyDescent="0.35">
      <c r="A36" s="29" t="s">
        <v>38</v>
      </c>
      <c r="B36" s="104" t="s">
        <v>157</v>
      </c>
      <c r="C36" s="104"/>
      <c r="D36" s="104"/>
      <c r="E36" s="104"/>
      <c r="F36" s="104"/>
      <c r="G36" s="104"/>
      <c r="H36" s="105"/>
      <c r="I36" s="106"/>
    </row>
    <row r="37" spans="1:10" x14ac:dyDescent="0.35">
      <c r="A37" s="26"/>
      <c r="B37" s="110" t="s">
        <v>35</v>
      </c>
      <c r="C37" s="110"/>
      <c r="D37" s="110"/>
      <c r="E37" s="110"/>
      <c r="F37" s="110"/>
      <c r="G37" s="110"/>
      <c r="H37" s="111"/>
      <c r="I37" s="112"/>
    </row>
    <row r="38" spans="1:10" ht="33.65" customHeight="1" x14ac:dyDescent="0.35">
      <c r="A38" s="56" t="s">
        <v>43</v>
      </c>
      <c r="B38" s="104" t="s">
        <v>48</v>
      </c>
      <c r="C38" s="104"/>
      <c r="D38" s="104"/>
      <c r="E38" s="104"/>
      <c r="F38" s="104"/>
      <c r="G38" s="104"/>
      <c r="H38" s="105"/>
      <c r="I38" s="106"/>
    </row>
    <row r="39" spans="1:10" x14ac:dyDescent="0.35">
      <c r="A39" s="26"/>
      <c r="B39" s="110" t="s">
        <v>36</v>
      </c>
      <c r="C39" s="110"/>
      <c r="D39" s="110"/>
      <c r="E39" s="110"/>
      <c r="F39" s="110"/>
      <c r="G39" s="110"/>
      <c r="H39" s="111"/>
      <c r="I39" s="112"/>
    </row>
    <row r="40" spans="1:10" ht="33.65" customHeight="1" x14ac:dyDescent="0.35">
      <c r="A40" s="57" t="s">
        <v>44</v>
      </c>
      <c r="B40" s="104" t="s">
        <v>73</v>
      </c>
      <c r="C40" s="104"/>
      <c r="D40" s="104"/>
      <c r="E40" s="104"/>
      <c r="F40" s="104"/>
      <c r="G40" s="104"/>
      <c r="H40" s="105"/>
      <c r="I40" s="106"/>
    </row>
    <row r="41" spans="1:10" x14ac:dyDescent="0.35">
      <c r="A41" s="26"/>
      <c r="B41" s="110" t="s">
        <v>37</v>
      </c>
      <c r="C41" s="110"/>
      <c r="D41" s="110"/>
      <c r="E41" s="110"/>
      <c r="F41" s="110"/>
      <c r="G41" s="110"/>
      <c r="H41" s="111"/>
      <c r="I41" s="112"/>
    </row>
    <row r="42" spans="1:10" x14ac:dyDescent="0.35">
      <c r="A42" s="57" t="s">
        <v>45</v>
      </c>
      <c r="B42" s="104"/>
      <c r="C42" s="104"/>
      <c r="D42" s="104"/>
      <c r="E42" s="104"/>
      <c r="F42" s="104"/>
      <c r="G42" s="104"/>
      <c r="H42" s="105"/>
      <c r="I42" s="106"/>
    </row>
    <row r="43" spans="1:10" ht="14.5" thickBot="1" x14ac:dyDescent="0.4">
      <c r="A43" s="58" t="s">
        <v>46</v>
      </c>
      <c r="B43" s="107" t="s">
        <v>47</v>
      </c>
      <c r="C43" s="107"/>
      <c r="D43" s="107"/>
      <c r="E43" s="107"/>
      <c r="F43" s="107"/>
      <c r="G43" s="107"/>
      <c r="H43" s="108"/>
      <c r="I43" s="109"/>
    </row>
    <row r="46" spans="1:10" ht="14.5" thickBot="1" x14ac:dyDescent="0.4"/>
    <row r="47" spans="1:10" ht="30" x14ac:dyDescent="0.35">
      <c r="A47" s="30" t="s">
        <v>17</v>
      </c>
      <c r="B47" s="101" t="s">
        <v>59</v>
      </c>
      <c r="C47" s="102"/>
      <c r="D47" s="102"/>
      <c r="E47" s="102"/>
      <c r="F47" s="102"/>
      <c r="G47" s="102"/>
      <c r="H47" s="102"/>
      <c r="I47" s="103"/>
    </row>
    <row r="48" spans="1:10" ht="15" x14ac:dyDescent="0.35">
      <c r="A48" s="47" t="s">
        <v>18</v>
      </c>
      <c r="B48" s="104" t="s">
        <v>20</v>
      </c>
      <c r="C48" s="105"/>
      <c r="D48" s="105"/>
      <c r="E48" s="105"/>
      <c r="F48" s="105"/>
      <c r="G48" s="105"/>
      <c r="H48" s="105"/>
      <c r="I48" s="106"/>
    </row>
    <row r="49" spans="1:9" ht="15" customHeight="1" x14ac:dyDescent="0.35">
      <c r="A49" s="47" t="s">
        <v>50</v>
      </c>
      <c r="B49" s="88" t="s">
        <v>51</v>
      </c>
      <c r="C49" s="89"/>
      <c r="D49" s="90"/>
      <c r="E49" s="88" t="s">
        <v>52</v>
      </c>
      <c r="F49" s="89"/>
      <c r="G49" s="89"/>
      <c r="H49" s="89"/>
      <c r="I49" s="97"/>
    </row>
    <row r="50" spans="1:9" ht="15" x14ac:dyDescent="0.35">
      <c r="A50" s="47" t="s">
        <v>53</v>
      </c>
      <c r="B50" s="91"/>
      <c r="C50" s="92"/>
      <c r="D50" s="93"/>
      <c r="E50" s="91"/>
      <c r="F50" s="92"/>
      <c r="G50" s="98"/>
      <c r="H50" s="98"/>
      <c r="I50" s="99"/>
    </row>
    <row r="51" spans="1:9" ht="18" customHeight="1" x14ac:dyDescent="0.35">
      <c r="A51" s="47" t="s">
        <v>54</v>
      </c>
      <c r="B51" s="94"/>
      <c r="C51" s="95"/>
      <c r="D51" s="96"/>
      <c r="E51" s="94"/>
      <c r="F51" s="95"/>
      <c r="G51" s="95"/>
      <c r="H51" s="95"/>
      <c r="I51" s="100"/>
    </row>
    <row r="52" spans="1:9" ht="14.5" x14ac:dyDescent="0.35">
      <c r="A52" s="79" t="s">
        <v>19</v>
      </c>
      <c r="B52" s="82" t="s">
        <v>40</v>
      </c>
      <c r="C52" s="82"/>
      <c r="D52" s="82"/>
      <c r="E52" s="82"/>
      <c r="F52" s="83"/>
      <c r="G52" s="83"/>
      <c r="H52" s="83"/>
      <c r="I52" s="84"/>
    </row>
    <row r="53" spans="1:9" ht="14.5" x14ac:dyDescent="0.35">
      <c r="A53" s="80"/>
      <c r="B53" s="82" t="s">
        <v>106</v>
      </c>
      <c r="C53" s="82"/>
      <c r="D53" s="82"/>
      <c r="E53" s="82"/>
      <c r="F53" s="83"/>
      <c r="G53" s="83"/>
      <c r="H53" s="83"/>
      <c r="I53" s="84"/>
    </row>
    <row r="54" spans="1:9" ht="14.5" x14ac:dyDescent="0.35">
      <c r="A54" s="80"/>
      <c r="B54" s="82" t="s">
        <v>107</v>
      </c>
      <c r="C54" s="82"/>
      <c r="D54" s="82"/>
      <c r="E54" s="82"/>
      <c r="F54" s="83"/>
      <c r="G54" s="83"/>
      <c r="H54" s="83"/>
      <c r="I54" s="84"/>
    </row>
    <row r="55" spans="1:9" ht="14.5" x14ac:dyDescent="0.35">
      <c r="A55" s="80"/>
      <c r="B55" s="82" t="s">
        <v>121</v>
      </c>
      <c r="C55" s="82"/>
      <c r="D55" s="82"/>
      <c r="E55" s="82"/>
      <c r="F55" s="83"/>
      <c r="G55" s="83"/>
      <c r="H55" s="83"/>
      <c r="I55" s="84"/>
    </row>
    <row r="56" spans="1:9" ht="14.5" x14ac:dyDescent="0.35">
      <c r="A56" s="80"/>
      <c r="B56" s="154" t="s">
        <v>164</v>
      </c>
      <c r="C56" s="155"/>
      <c r="D56" s="155"/>
      <c r="E56" s="155"/>
      <c r="F56" s="155"/>
      <c r="G56" s="155"/>
      <c r="H56" s="155"/>
      <c r="I56" s="156"/>
    </row>
    <row r="57" spans="1:9" ht="15" thickBot="1" x14ac:dyDescent="0.4">
      <c r="A57" s="81"/>
      <c r="B57" s="85" t="s">
        <v>163</v>
      </c>
      <c r="C57" s="86"/>
      <c r="D57" s="86"/>
      <c r="E57" s="86"/>
      <c r="F57" s="86"/>
      <c r="G57" s="86"/>
      <c r="H57" s="86"/>
      <c r="I57" s="87"/>
    </row>
    <row r="58" spans="1:9" x14ac:dyDescent="0.35">
      <c r="A58" s="8"/>
      <c r="B58" s="3"/>
      <c r="C58" s="3"/>
      <c r="D58" s="3"/>
      <c r="E58" s="3"/>
      <c r="F58" s="3"/>
      <c r="G58" s="3"/>
      <c r="H58" s="3"/>
      <c r="I58" s="9"/>
    </row>
  </sheetData>
  <mergeCells count="50">
    <mergeCell ref="A12:A18"/>
    <mergeCell ref="B22:I22"/>
    <mergeCell ref="B25:I25"/>
    <mergeCell ref="B21:I21"/>
    <mergeCell ref="B23:I23"/>
    <mergeCell ref="B24:I24"/>
    <mergeCell ref="B20:I20"/>
    <mergeCell ref="B13:I13"/>
    <mergeCell ref="B14:I14"/>
    <mergeCell ref="B11:I11"/>
    <mergeCell ref="B17:I17"/>
    <mergeCell ref="B15:I15"/>
    <mergeCell ref="B4:I4"/>
    <mergeCell ref="B5:I5"/>
    <mergeCell ref="B6:I6"/>
    <mergeCell ref="B19:I19"/>
    <mergeCell ref="B7:I7"/>
    <mergeCell ref="B12:I12"/>
    <mergeCell ref="B8:I8"/>
    <mergeCell ref="B16:I16"/>
    <mergeCell ref="B9:I9"/>
    <mergeCell ref="B10:I10"/>
    <mergeCell ref="B18:I18"/>
    <mergeCell ref="B39:I39"/>
    <mergeCell ref="B41:I41"/>
    <mergeCell ref="B42:I42"/>
    <mergeCell ref="B38:I38"/>
    <mergeCell ref="B26:I26"/>
    <mergeCell ref="B28:I28"/>
    <mergeCell ref="B37:I37"/>
    <mergeCell ref="B36:I36"/>
    <mergeCell ref="D35:E35"/>
    <mergeCell ref="D34:E34"/>
    <mergeCell ref="D30:F30"/>
    <mergeCell ref="D29:F29"/>
    <mergeCell ref="B29:C29"/>
    <mergeCell ref="B30:C30"/>
    <mergeCell ref="B35:C35"/>
    <mergeCell ref="B49:D51"/>
    <mergeCell ref="E49:I51"/>
    <mergeCell ref="B47:I47"/>
    <mergeCell ref="B48:I48"/>
    <mergeCell ref="B40:I40"/>
    <mergeCell ref="B43:I43"/>
    <mergeCell ref="A52:A57"/>
    <mergeCell ref="B52:I52"/>
    <mergeCell ref="B57:I57"/>
    <mergeCell ref="B53:I53"/>
    <mergeCell ref="B54:I54"/>
    <mergeCell ref="B55:I55"/>
  </mergeCells>
  <phoneticPr fontId="18" type="noConversion"/>
  <hyperlinks>
    <hyperlink ref="B57:I57" location="'Для кодировки'!A1" display="6. Наименование для кодировки РИМ " xr:uid="{00000000-0004-0000-0100-000000000000}"/>
    <hyperlink ref="B52:I52" location="Комлектация!A1" display="1. Комплектация" xr:uid="{00000000-0004-0000-0100-000001000000}"/>
    <hyperlink ref="B53" location="'Комплектация УП ММ, МК, МД'!A1" display="'Комплектация УП ММ, МК, МД'!A1" xr:uid="{00000000-0004-0000-0100-000002000000}"/>
    <hyperlink ref="B54" location="'Комплектация УП МА'!A1" display="'Комплектация УП МА'!A1" xr:uid="{00000000-0004-0000-0100-000003000000}"/>
    <hyperlink ref="B55" location="'Комплектация УП Сити, Киоск'!A1" display="'Комплектация УП Сити, Киоск'!A1" xr:uid="{00000000-0004-0000-0100-000004000000}"/>
    <hyperlink ref="B56" location="'Комплектация УП Заряд'!A1" display="5.Комплектация УП Заряд" xr:uid="{516AC857-F9A9-4054-B9D7-024C994CDBE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2:I13"/>
  <sheetViews>
    <sheetView zoomScale="80" zoomScaleNormal="80" workbookViewId="0">
      <selection activeCell="H12" sqref="H12"/>
    </sheetView>
  </sheetViews>
  <sheetFormatPr defaultColWidth="9.08984375" defaultRowHeight="14" x14ac:dyDescent="0.35"/>
  <cols>
    <col min="1" max="1" width="5.54296875" style="9" customWidth="1"/>
    <col min="2" max="2" width="25.90625" style="9" customWidth="1"/>
    <col min="3" max="3" width="63.36328125" style="9" customWidth="1"/>
    <col min="4" max="4" width="33.08984375" style="3" customWidth="1"/>
    <col min="5" max="5" width="19.6328125" style="9" customWidth="1"/>
    <col min="6" max="16384" width="9.08984375" style="9"/>
  </cols>
  <sheetData>
    <row r="2" spans="1:9" x14ac:dyDescent="0.35">
      <c r="B2" s="33" t="s">
        <v>15</v>
      </c>
      <c r="C2" s="33" t="s">
        <v>16</v>
      </c>
      <c r="H2" s="22"/>
      <c r="I2" s="22"/>
    </row>
    <row r="3" spans="1:9" x14ac:dyDescent="0.35">
      <c r="B3" s="33">
        <v>1</v>
      </c>
      <c r="C3" s="34" t="str">
        <f>Шифр!$B$2</f>
        <v>ТЗ-360/20</v>
      </c>
      <c r="H3" s="22"/>
      <c r="I3" s="22"/>
    </row>
    <row r="5" spans="1:9" ht="15" customHeight="1" x14ac:dyDescent="0.35">
      <c r="A5" s="53"/>
      <c r="B5" s="111" t="s">
        <v>39</v>
      </c>
      <c r="C5" s="144"/>
      <c r="D5" s="54"/>
      <c r="E5" s="68" t="s">
        <v>6</v>
      </c>
    </row>
    <row r="6" spans="1:9" ht="205.5" customHeight="1" x14ac:dyDescent="0.35">
      <c r="A6" s="34">
        <v>1</v>
      </c>
      <c r="B6" s="37" t="s">
        <v>42</v>
      </c>
      <c r="C6" s="38"/>
      <c r="D6" s="7" t="s">
        <v>58</v>
      </c>
      <c r="E6" s="38" t="s">
        <v>109</v>
      </c>
    </row>
    <row r="7" spans="1:9" ht="205.5" customHeight="1" x14ac:dyDescent="0.35">
      <c r="A7" s="34">
        <v>2</v>
      </c>
      <c r="B7" s="37" t="s">
        <v>42</v>
      </c>
      <c r="C7" s="38"/>
      <c r="D7" s="7" t="s">
        <v>58</v>
      </c>
      <c r="E7" s="38" t="s">
        <v>110</v>
      </c>
    </row>
    <row r="8" spans="1:9" ht="205.5" customHeight="1" x14ac:dyDescent="0.35">
      <c r="A8" s="34">
        <v>3</v>
      </c>
      <c r="B8" s="37" t="s">
        <v>42</v>
      </c>
      <c r="C8" s="38"/>
      <c r="D8" s="7" t="s">
        <v>58</v>
      </c>
      <c r="E8" s="38" t="s">
        <v>117</v>
      </c>
    </row>
    <row r="9" spans="1:9" ht="205.5" customHeight="1" x14ac:dyDescent="0.35">
      <c r="A9" s="34">
        <v>4</v>
      </c>
      <c r="B9" s="37" t="s">
        <v>42</v>
      </c>
      <c r="C9" s="38"/>
      <c r="D9" s="7" t="s">
        <v>58</v>
      </c>
      <c r="E9" s="38" t="s">
        <v>117</v>
      </c>
    </row>
    <row r="10" spans="1:9" ht="205.5" customHeight="1" x14ac:dyDescent="0.35">
      <c r="A10" s="34">
        <v>5</v>
      </c>
      <c r="B10" s="37" t="s">
        <v>42</v>
      </c>
      <c r="C10" s="38"/>
      <c r="D10" s="7" t="s">
        <v>58</v>
      </c>
      <c r="E10" s="38" t="s">
        <v>112</v>
      </c>
    </row>
    <row r="11" spans="1:9" ht="205.5" customHeight="1" x14ac:dyDescent="0.35">
      <c r="A11" s="34">
        <v>6</v>
      </c>
      <c r="B11" s="37" t="s">
        <v>42</v>
      </c>
      <c r="C11" s="38"/>
      <c r="D11" s="7" t="s">
        <v>58</v>
      </c>
      <c r="E11" s="38" t="s">
        <v>118</v>
      </c>
    </row>
    <row r="12" spans="1:9" ht="204.75" customHeight="1" x14ac:dyDescent="0.35">
      <c r="A12" s="34">
        <v>7</v>
      </c>
      <c r="B12" s="38" t="s">
        <v>41</v>
      </c>
      <c r="C12" s="38"/>
      <c r="D12" s="51" t="s">
        <v>108</v>
      </c>
      <c r="E12" s="38" t="s">
        <v>113</v>
      </c>
    </row>
    <row r="13" spans="1:9" ht="204.75" customHeight="1" x14ac:dyDescent="0.35">
      <c r="A13" s="34"/>
      <c r="B13" s="38"/>
      <c r="C13" s="38"/>
      <c r="D13" s="51"/>
      <c r="E13" s="38"/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2:I17"/>
  <sheetViews>
    <sheetView zoomScaleNormal="100" workbookViewId="0">
      <selection activeCell="F7" sqref="F7"/>
    </sheetView>
  </sheetViews>
  <sheetFormatPr defaultColWidth="9.08984375" defaultRowHeight="14" x14ac:dyDescent="0.35"/>
  <cols>
    <col min="1" max="1" width="5.54296875" style="9" customWidth="1"/>
    <col min="2" max="2" width="37.54296875" style="9" customWidth="1"/>
    <col min="3" max="3" width="63.36328125" style="9" customWidth="1"/>
    <col min="4" max="4" width="23.6328125" style="9" customWidth="1"/>
    <col min="5" max="16384" width="9.08984375" style="9"/>
  </cols>
  <sheetData>
    <row r="2" spans="1:9" x14ac:dyDescent="0.35">
      <c r="B2" s="33" t="s">
        <v>15</v>
      </c>
      <c r="C2" s="148" t="s">
        <v>16</v>
      </c>
      <c r="D2" s="148"/>
      <c r="H2" s="22"/>
      <c r="I2" s="22"/>
    </row>
    <row r="3" spans="1:9" x14ac:dyDescent="0.35">
      <c r="B3" s="33">
        <v>3</v>
      </c>
      <c r="C3" s="147" t="str">
        <f>Шифр!$B$2</f>
        <v>ТЗ-360/20</v>
      </c>
      <c r="D3" s="147"/>
      <c r="H3" s="22"/>
      <c r="I3" s="22"/>
    </row>
    <row r="5" spans="1:9" ht="15" customHeight="1" x14ac:dyDescent="0.35">
      <c r="A5" s="35"/>
      <c r="B5" s="145" t="s">
        <v>39</v>
      </c>
      <c r="C5" s="146"/>
      <c r="D5" s="44"/>
    </row>
    <row r="6" spans="1:9" ht="205.5" customHeight="1" x14ac:dyDescent="0.35">
      <c r="A6" s="34">
        <v>1</v>
      </c>
      <c r="B6" s="37" t="s">
        <v>42</v>
      </c>
      <c r="C6" s="38"/>
      <c r="D6" s="38" t="s">
        <v>67</v>
      </c>
    </row>
    <row r="7" spans="1:9" ht="204.75" customHeight="1" x14ac:dyDescent="0.35">
      <c r="A7" s="34">
        <v>2</v>
      </c>
      <c r="B7" s="38" t="s">
        <v>41</v>
      </c>
      <c r="C7" s="38"/>
      <c r="D7" s="38" t="s">
        <v>89</v>
      </c>
    </row>
    <row r="8" spans="1:9" ht="81" customHeight="1" x14ac:dyDescent="0.35">
      <c r="A8" s="34">
        <v>3</v>
      </c>
      <c r="B8" s="38" t="s">
        <v>90</v>
      </c>
      <c r="C8" s="38"/>
      <c r="D8" s="38" t="s">
        <v>91</v>
      </c>
    </row>
    <row r="9" spans="1:9" x14ac:dyDescent="0.35">
      <c r="A9" s="44"/>
      <c r="B9" s="145" t="s">
        <v>92</v>
      </c>
      <c r="C9" s="146"/>
      <c r="D9" s="44"/>
    </row>
    <row r="10" spans="1:9" ht="201" customHeight="1" x14ac:dyDescent="0.35">
      <c r="A10" s="34">
        <v>1</v>
      </c>
      <c r="B10" s="37" t="s">
        <v>42</v>
      </c>
      <c r="C10" s="38"/>
      <c r="D10" s="38" t="s">
        <v>67</v>
      </c>
    </row>
    <row r="11" spans="1:9" ht="116.25" customHeight="1" x14ac:dyDescent="0.35">
      <c r="A11" s="34">
        <v>2</v>
      </c>
      <c r="B11" s="37" t="s">
        <v>93</v>
      </c>
      <c r="C11" s="38"/>
      <c r="D11" s="37" t="s">
        <v>94</v>
      </c>
    </row>
    <row r="12" spans="1:9" ht="99" customHeight="1" x14ac:dyDescent="0.35">
      <c r="A12" s="34">
        <v>3</v>
      </c>
      <c r="B12" s="38" t="s">
        <v>95</v>
      </c>
      <c r="C12" s="38"/>
      <c r="D12" s="45" t="s">
        <v>96</v>
      </c>
    </row>
    <row r="13" spans="1:9" ht="92.25" customHeight="1" x14ac:dyDescent="0.35">
      <c r="A13" s="34">
        <v>4</v>
      </c>
      <c r="B13" s="38" t="s">
        <v>90</v>
      </c>
      <c r="C13" s="38"/>
      <c r="D13" s="45" t="s">
        <v>97</v>
      </c>
    </row>
    <row r="14" spans="1:9" x14ac:dyDescent="0.35">
      <c r="B14" s="145" t="s">
        <v>144</v>
      </c>
      <c r="C14" s="149"/>
      <c r="D14" s="146"/>
    </row>
    <row r="15" spans="1:9" ht="153" customHeight="1" x14ac:dyDescent="0.35">
      <c r="A15" s="34">
        <v>1</v>
      </c>
      <c r="B15" s="37" t="s">
        <v>42</v>
      </c>
      <c r="C15" s="38"/>
      <c r="D15" s="38" t="s">
        <v>149</v>
      </c>
    </row>
    <row r="16" spans="1:9" ht="111" customHeight="1" x14ac:dyDescent="0.35">
      <c r="A16" s="34">
        <v>2</v>
      </c>
      <c r="B16" s="38" t="s">
        <v>95</v>
      </c>
      <c r="C16" s="38"/>
      <c r="D16" s="37" t="s">
        <v>150</v>
      </c>
    </row>
    <row r="17" spans="1:4" ht="142" customHeight="1" x14ac:dyDescent="0.35">
      <c r="A17" s="34">
        <v>3</v>
      </c>
      <c r="B17" s="37" t="s">
        <v>93</v>
      </c>
      <c r="C17" s="38"/>
      <c r="D17" s="37" t="s">
        <v>94</v>
      </c>
    </row>
  </sheetData>
  <mergeCells count="5">
    <mergeCell ref="B5:C5"/>
    <mergeCell ref="B9:C9"/>
    <mergeCell ref="C3:D3"/>
    <mergeCell ref="C2:D2"/>
    <mergeCell ref="B14:D1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2:I8"/>
  <sheetViews>
    <sheetView zoomScaleNormal="100" workbookViewId="0">
      <selection activeCell="H6" sqref="H6"/>
    </sheetView>
  </sheetViews>
  <sheetFormatPr defaultColWidth="9.08984375" defaultRowHeight="14" x14ac:dyDescent="0.35"/>
  <cols>
    <col min="1" max="1" width="5.54296875" style="9" customWidth="1"/>
    <col min="2" max="2" width="37.54296875" style="9" customWidth="1"/>
    <col min="3" max="3" width="42.36328125" style="9" customWidth="1"/>
    <col min="4" max="4" width="24" style="9" customWidth="1"/>
    <col min="5" max="16384" width="9.08984375" style="9"/>
  </cols>
  <sheetData>
    <row r="2" spans="1:9" x14ac:dyDescent="0.35">
      <c r="B2" s="33" t="s">
        <v>15</v>
      </c>
      <c r="C2" s="33" t="s">
        <v>16</v>
      </c>
      <c r="H2" s="22"/>
      <c r="I2" s="22"/>
    </row>
    <row r="3" spans="1:9" x14ac:dyDescent="0.35">
      <c r="B3" s="33">
        <v>4</v>
      </c>
      <c r="C3" s="34" t="str">
        <f>Шифр!$B$2</f>
        <v>ТЗ-360/20</v>
      </c>
      <c r="H3" s="22"/>
      <c r="I3" s="22"/>
    </row>
    <row r="5" spans="1:9" ht="15" customHeight="1" x14ac:dyDescent="0.35">
      <c r="A5" s="35"/>
      <c r="B5" s="145" t="s">
        <v>39</v>
      </c>
      <c r="C5" s="146"/>
      <c r="D5" s="44"/>
    </row>
    <row r="6" spans="1:9" ht="252.75" customHeight="1" x14ac:dyDescent="0.35">
      <c r="A6" s="34">
        <v>1</v>
      </c>
      <c r="B6" s="37" t="s">
        <v>42</v>
      </c>
      <c r="C6" s="38"/>
      <c r="D6" s="38" t="s">
        <v>67</v>
      </c>
    </row>
    <row r="7" spans="1:9" ht="108.75" customHeight="1" x14ac:dyDescent="0.35">
      <c r="A7" s="34">
        <v>3</v>
      </c>
      <c r="B7" s="38" t="s">
        <v>41</v>
      </c>
      <c r="C7" s="38"/>
      <c r="D7" s="37" t="s">
        <v>89</v>
      </c>
    </row>
    <row r="8" spans="1:9" ht="252.75" customHeight="1" x14ac:dyDescent="0.35">
      <c r="A8" s="34"/>
      <c r="B8" s="37"/>
      <c r="C8" s="38"/>
      <c r="D8" s="37" t="s">
        <v>137</v>
      </c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1AB2-2DEF-47D6-8D77-26C276708B33}">
  <dimension ref="A2:I6"/>
  <sheetViews>
    <sheetView zoomScale="85" zoomScaleNormal="85" workbookViewId="0"/>
  </sheetViews>
  <sheetFormatPr defaultColWidth="9.08984375" defaultRowHeight="14" x14ac:dyDescent="0.35"/>
  <cols>
    <col min="1" max="1" width="5.54296875" style="9" customWidth="1"/>
    <col min="2" max="2" width="16.54296875" style="9" customWidth="1"/>
    <col min="3" max="3" width="42.36328125" style="9" customWidth="1"/>
    <col min="4" max="4" width="24" style="9" customWidth="1"/>
    <col min="5" max="16384" width="9.08984375" style="9"/>
  </cols>
  <sheetData>
    <row r="2" spans="1:9" x14ac:dyDescent="0.35">
      <c r="B2" s="74" t="s">
        <v>15</v>
      </c>
      <c r="C2" s="74" t="s">
        <v>16</v>
      </c>
      <c r="H2" s="22"/>
      <c r="I2" s="22"/>
    </row>
    <row r="3" spans="1:9" x14ac:dyDescent="0.35">
      <c r="B3" s="74">
        <v>5</v>
      </c>
      <c r="C3" s="73" t="str">
        <f>Шифр!$B$2</f>
        <v>ТЗ-360/20</v>
      </c>
      <c r="H3" s="22"/>
      <c r="I3" s="22"/>
    </row>
    <row r="5" spans="1:9" ht="15" customHeight="1" x14ac:dyDescent="0.35">
      <c r="A5" s="35"/>
      <c r="B5" s="145" t="s">
        <v>39</v>
      </c>
      <c r="C5" s="146"/>
      <c r="D5" s="44"/>
    </row>
    <row r="6" spans="1:9" ht="252.75" customHeight="1" x14ac:dyDescent="0.35">
      <c r="A6" s="73">
        <v>1</v>
      </c>
      <c r="B6" s="37" t="s">
        <v>162</v>
      </c>
      <c r="C6" s="38"/>
      <c r="D6" s="37" t="s">
        <v>161</v>
      </c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2:C39"/>
  <sheetViews>
    <sheetView zoomScaleNormal="100" workbookViewId="0">
      <selection activeCell="L23" sqref="L23"/>
    </sheetView>
  </sheetViews>
  <sheetFormatPr defaultColWidth="9.08984375" defaultRowHeight="14" x14ac:dyDescent="0.3"/>
  <cols>
    <col min="1" max="1" width="15" style="4" customWidth="1"/>
    <col min="2" max="2" width="75.453125" style="4" customWidth="1"/>
    <col min="3" max="3" width="32.6328125" style="18" bestFit="1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6</v>
      </c>
      <c r="C3" s="1" t="str">
        <f>Шифр!$B$2</f>
        <v>ТЗ-360/20</v>
      </c>
    </row>
    <row r="4" spans="1:3" x14ac:dyDescent="0.3">
      <c r="C4" s="13"/>
    </row>
    <row r="5" spans="1:3" ht="27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34">
        <v>1</v>
      </c>
      <c r="B6" s="51" t="str">
        <f>CONCATENATE($C$25," ",$C$26," ",$C$27," ",$C$32," ",$C$24)</f>
        <v>Стенд Уголок потребителя 1050х800 мм ПВХ+УФ-печать/ПЭТ+гибка МФ</v>
      </c>
      <c r="C6" s="16">
        <f t="shared" ref="C6:C21" si="0">LEN(B6)</f>
        <v>63</v>
      </c>
    </row>
    <row r="7" spans="1:3" x14ac:dyDescent="0.3">
      <c r="A7" s="34">
        <v>2</v>
      </c>
      <c r="B7" s="51" t="str">
        <f>CONCATENATE($C$25," ",$C$26," ",$C$28," ",$C$33," ",$C$24)</f>
        <v>Стенд Уголок потребителя 333х865 мм ПВХ+пленка/гибка МФ</v>
      </c>
      <c r="C7" s="16">
        <f t="shared" si="0"/>
        <v>55</v>
      </c>
    </row>
    <row r="8" spans="1:3" x14ac:dyDescent="0.3">
      <c r="A8" s="34">
        <v>3</v>
      </c>
      <c r="B8" s="51" t="str">
        <f>CONCATENATE($C$25," ",$C$26," ",$C$28," ",$C$34," ",$C$24)</f>
        <v>Стенд Уголок потребителя 333х865 мм ПВХ+пленка/гибка+демо-система МФ</v>
      </c>
      <c r="C8" s="16">
        <f t="shared" si="0"/>
        <v>68</v>
      </c>
    </row>
    <row r="9" spans="1:3" x14ac:dyDescent="0.3">
      <c r="A9" s="34">
        <v>4</v>
      </c>
      <c r="B9" s="51" t="str">
        <f>CONCATENATE($C$25," ",$C$26," ",$C$28," ",$C$36," ",$C$24)</f>
        <v>Стенд Уголок потребителя 333х865 мм фанера+фрезеровка/ПЭТ+гибка МФ</v>
      </c>
      <c r="C9" s="16">
        <f t="shared" si="0"/>
        <v>66</v>
      </c>
    </row>
    <row r="10" spans="1:3" x14ac:dyDescent="0.3">
      <c r="A10" s="34">
        <v>5</v>
      </c>
      <c r="B10" s="51" t="str">
        <f>CONCATENATE($C$25," ",$C$26," ",$C$29," ",$C$35," ",$C$24)</f>
        <v>Стенд Уголок потребителя 280х745 мм оргстекло/ПЭТ+гибка МФ</v>
      </c>
      <c r="C10" s="16">
        <f t="shared" si="0"/>
        <v>58</v>
      </c>
    </row>
    <row r="11" spans="1:3" x14ac:dyDescent="0.3">
      <c r="A11" s="34">
        <v>6</v>
      </c>
      <c r="B11" s="76" t="str">
        <f>CONCATENATE($C$25," ",$C$26," ",$C$28," ",$C$35," ",$C$24)</f>
        <v>Стенд Уголок потребителя 333х865 мм оргстекло/ПЭТ+гибка МФ</v>
      </c>
      <c r="C11" s="16">
        <f t="shared" si="0"/>
        <v>58</v>
      </c>
    </row>
    <row r="12" spans="1:3" x14ac:dyDescent="0.3">
      <c r="A12" s="34">
        <v>7</v>
      </c>
      <c r="B12" s="51" t="str">
        <f>CONCATENATE($C$25," ",$C$26," ",$C$27," ",$C$37," ",$C$24)</f>
        <v>Стенд Уголок потребителя 1050х800 мм фанера+УФ-печать/ПЭТ+гибка МФ</v>
      </c>
      <c r="C12" s="16">
        <f t="shared" si="0"/>
        <v>66</v>
      </c>
    </row>
    <row r="13" spans="1:3" x14ac:dyDescent="0.3">
      <c r="A13" s="34">
        <v>8</v>
      </c>
      <c r="B13" s="76" t="str">
        <f>CONCATENATE($C$25," ",$C$26," ",$C$30," ",$C$34," ",$C$24)</f>
        <v>Стенд Уголок потребителя 800х1500мм ПВХ+пленка/гибка+демо-система МФ</v>
      </c>
      <c r="C13" s="16">
        <f t="shared" si="0"/>
        <v>68</v>
      </c>
    </row>
    <row r="14" spans="1:3" x14ac:dyDescent="0.3">
      <c r="A14" s="34">
        <v>9</v>
      </c>
      <c r="B14" s="51" t="str">
        <f>CONCATENATE($C$25," ",$C$26," ",$C$32," ",$C$31," ",$C$24)</f>
        <v>Стенд Уголок потребителя ПВХ+УФ-печать/ПЭТ+гибка кв.м. МФ</v>
      </c>
      <c r="C14" s="16">
        <f t="shared" si="0"/>
        <v>57</v>
      </c>
    </row>
    <row r="15" spans="1:3" x14ac:dyDescent="0.3">
      <c r="A15" s="34">
        <v>10</v>
      </c>
      <c r="B15" s="51" t="str">
        <f>CONCATENATE($C$25," ",$C$26," ",$C$33," ",$C$31," ",$C$24)</f>
        <v>Стенд Уголок потребителя ПВХ+пленка/гибка кв.м. МФ</v>
      </c>
      <c r="C15" s="16">
        <f t="shared" si="0"/>
        <v>50</v>
      </c>
    </row>
    <row r="16" spans="1:3" x14ac:dyDescent="0.3">
      <c r="A16" s="34">
        <v>11</v>
      </c>
      <c r="B16" s="51" t="str">
        <f>CONCATENATE($C$25," ",$C$26," ",$C$34," ",$C$31," ",$C$24)</f>
        <v>Стенд Уголок потребителя ПВХ+пленка/гибка+демо-система кв.м. МФ</v>
      </c>
      <c r="C16" s="16">
        <f t="shared" si="0"/>
        <v>63</v>
      </c>
    </row>
    <row r="17" spans="1:3" x14ac:dyDescent="0.3">
      <c r="A17" s="34">
        <v>12</v>
      </c>
      <c r="B17" s="51" t="str">
        <f>CONCATENATE($C$25," ",$C$26," ",$C$35," ",$C$31," ",$C$24)</f>
        <v>Стенд Уголок потребителя оргстекло/ПЭТ+гибка кв.м. МФ</v>
      </c>
      <c r="C17" s="16">
        <f t="shared" si="0"/>
        <v>53</v>
      </c>
    </row>
    <row r="18" spans="1:3" x14ac:dyDescent="0.3">
      <c r="A18" s="34">
        <v>13</v>
      </c>
      <c r="B18" s="51" t="str">
        <f>CONCATENATE($C$25," ",$C$26," ",$C$36," ",$C$31," ",$C$24)</f>
        <v>Стенд Уголок потребителя фанера+фрезеровка/ПЭТ+гибка кв.м. МФ</v>
      </c>
      <c r="C18" s="16">
        <f t="shared" si="0"/>
        <v>61</v>
      </c>
    </row>
    <row r="19" spans="1:3" x14ac:dyDescent="0.3">
      <c r="A19" s="34">
        <v>14</v>
      </c>
      <c r="B19" s="51" t="str">
        <f>CONCATENATE($C$25," ",$C$26," ",$C$37," ",$C$31," ",$C$24)</f>
        <v>Стенд Уголок потребителя фанера+УФ-печать/ПЭТ+гибка кв.м. МФ</v>
      </c>
      <c r="C19" s="16">
        <f t="shared" si="0"/>
        <v>60</v>
      </c>
    </row>
    <row r="20" spans="1:3" x14ac:dyDescent="0.3">
      <c r="A20" s="78">
        <v>15</v>
      </c>
      <c r="B20" s="71" t="str">
        <f>CONCATENATE($C$25," ",$C$26," ",$C$29," ",$C$38," ",$C$24)</f>
        <v>Стенд Уголок потребителя 280х745 мм ПВХ+УФ-печать/ПЭТ 2мм+гибка МФ</v>
      </c>
      <c r="C20" s="16">
        <f t="shared" si="0"/>
        <v>66</v>
      </c>
    </row>
    <row r="21" spans="1:3" x14ac:dyDescent="0.3">
      <c r="A21" s="78">
        <v>16</v>
      </c>
      <c r="B21" s="71" t="str">
        <f>CONCATENATE($C$25," ",$C$26," ",$C$38," ",$C$31," ",$C$24)</f>
        <v>Стенд Уголок потребителя ПВХ+УФ-печать/ПЭТ 2мм+гибка кв.м. МФ</v>
      </c>
      <c r="C21" s="16">
        <f t="shared" si="0"/>
        <v>61</v>
      </c>
    </row>
    <row r="22" spans="1:3" x14ac:dyDescent="0.3">
      <c r="B22" s="17"/>
    </row>
    <row r="23" spans="1:3" x14ac:dyDescent="0.3">
      <c r="B23" s="19" t="s">
        <v>12</v>
      </c>
      <c r="C23" s="1" t="str">
        <f>Шифр!$B$2</f>
        <v>ТЗ-360/20</v>
      </c>
    </row>
    <row r="24" spans="1:3" x14ac:dyDescent="0.3">
      <c r="B24" s="20" t="s">
        <v>6</v>
      </c>
      <c r="C24" s="21" t="s">
        <v>100</v>
      </c>
    </row>
    <row r="25" spans="1:3" x14ac:dyDescent="0.3">
      <c r="B25" s="20" t="s">
        <v>2</v>
      </c>
      <c r="C25" s="21" t="str">
        <f>ТЗ!$B$4</f>
        <v>Стенд</v>
      </c>
    </row>
    <row r="26" spans="1:3" x14ac:dyDescent="0.3">
      <c r="B26" s="20" t="s">
        <v>9</v>
      </c>
      <c r="C26" s="21" t="str">
        <f>ТЗ!$B$5</f>
        <v>Уголок потребителя</v>
      </c>
    </row>
    <row r="27" spans="1:3" x14ac:dyDescent="0.3">
      <c r="B27" s="150" t="s">
        <v>5</v>
      </c>
      <c r="C27" s="21" t="s">
        <v>58</v>
      </c>
    </row>
    <row r="28" spans="1:3" x14ac:dyDescent="0.3">
      <c r="B28" s="151"/>
      <c r="C28" s="21" t="s">
        <v>67</v>
      </c>
    </row>
    <row r="29" spans="1:3" x14ac:dyDescent="0.3">
      <c r="B29" s="151"/>
      <c r="C29" s="21" t="str">
        <f>ТЗ!B9</f>
        <v>280х745 мм</v>
      </c>
    </row>
    <row r="30" spans="1:3" x14ac:dyDescent="0.3">
      <c r="B30" s="151"/>
      <c r="C30" s="75" t="str">
        <f>ТЗ!B10</f>
        <v>800х1500мм</v>
      </c>
    </row>
    <row r="31" spans="1:3" x14ac:dyDescent="0.3">
      <c r="B31" s="152"/>
      <c r="C31" s="21" t="s">
        <v>102</v>
      </c>
    </row>
    <row r="32" spans="1:3" x14ac:dyDescent="0.3">
      <c r="B32" s="153" t="s">
        <v>32</v>
      </c>
      <c r="C32" s="21" t="str">
        <f>ТЗ!B12</f>
        <v>ПВХ+УФ-печать/ПЭТ+гибка</v>
      </c>
    </row>
    <row r="33" spans="2:3" x14ac:dyDescent="0.3">
      <c r="B33" s="153"/>
      <c r="C33" s="21" t="str">
        <f>ТЗ!B13</f>
        <v>ПВХ+пленка/гибка</v>
      </c>
    </row>
    <row r="34" spans="2:3" x14ac:dyDescent="0.3">
      <c r="B34" s="153"/>
      <c r="C34" s="21" t="str">
        <f>ТЗ!B14</f>
        <v>ПВХ+пленка/гибка+демо-система</v>
      </c>
    </row>
    <row r="35" spans="2:3" x14ac:dyDescent="0.3">
      <c r="B35" s="153"/>
      <c r="C35" s="21" t="str">
        <f>ТЗ!B15</f>
        <v>оргстекло/ПЭТ+гибка</v>
      </c>
    </row>
    <row r="36" spans="2:3" x14ac:dyDescent="0.3">
      <c r="B36" s="153"/>
      <c r="C36" s="21" t="str">
        <f>ТЗ!B16</f>
        <v>фанера+фрезеровка/ПЭТ+гибка</v>
      </c>
    </row>
    <row r="37" spans="2:3" x14ac:dyDescent="0.3">
      <c r="B37" s="153"/>
      <c r="C37" s="21" t="str">
        <f>ТЗ!B17</f>
        <v>фанера+УФ-печать/ПЭТ+гибка</v>
      </c>
    </row>
    <row r="38" spans="2:3" x14ac:dyDescent="0.3">
      <c r="B38" s="153"/>
      <c r="C38" s="21" t="str">
        <f>ТЗ!B18</f>
        <v>ПВХ+УФ-печать/ПЭТ 2мм+гибка</v>
      </c>
    </row>
    <row r="39" spans="2:3" x14ac:dyDescent="0.3">
      <c r="B39" s="36"/>
    </row>
  </sheetData>
  <mergeCells count="2">
    <mergeCell ref="B27:B31"/>
    <mergeCell ref="B32:B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Шифр</vt:lpstr>
      <vt:lpstr>ТЗ</vt:lpstr>
      <vt:lpstr>Комплектация УП ММ, МК, МД. ММ+</vt:lpstr>
      <vt:lpstr>Комплектация УП МА</vt:lpstr>
      <vt:lpstr>Комплектация УП Сити, Киоск</vt:lpstr>
      <vt:lpstr>Комплектация УП Заряд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2025-08-08T14:53:17Z</dcterms:modified>
</cp:coreProperties>
</file>